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0275" windowHeight="9090" activeTab="1"/>
  </bookViews>
  <sheets>
    <sheet name="Лист2" sheetId="6" r:id="rId1"/>
    <sheet name="Лист1" sheetId="7" r:id="rId2"/>
  </sheets>
  <calcPr calcId="152511"/>
</workbook>
</file>

<file path=xl/calcChain.xml><?xml version="1.0" encoding="utf-8"?>
<calcChain xmlns="http://schemas.openxmlformats.org/spreadsheetml/2006/main">
  <c r="J205" i="6" l="1"/>
  <c r="J11" i="6"/>
  <c r="M11" i="6"/>
  <c r="G11" i="6" l="1"/>
  <c r="T11" i="6"/>
  <c r="M211" i="6" l="1"/>
  <c r="J211" i="6"/>
  <c r="M210" i="6"/>
  <c r="J210" i="6"/>
  <c r="M209" i="6"/>
  <c r="J209" i="6"/>
  <c r="U206" i="6"/>
  <c r="S206" i="6"/>
  <c r="M206" i="6"/>
  <c r="J206" i="6"/>
  <c r="U205" i="6"/>
  <c r="S205" i="6"/>
  <c r="M205" i="6"/>
  <c r="U203" i="6"/>
  <c r="S203" i="6"/>
  <c r="M203" i="6"/>
  <c r="J203" i="6"/>
  <c r="U202" i="6"/>
  <c r="S202" i="6"/>
  <c r="M202" i="6"/>
  <c r="J202" i="6"/>
  <c r="U201" i="6"/>
  <c r="S201" i="6"/>
  <c r="M201" i="6"/>
  <c r="J201" i="6"/>
  <c r="U200" i="6"/>
  <c r="S200" i="6"/>
  <c r="M200" i="6"/>
  <c r="J200" i="6"/>
  <c r="U199" i="6"/>
  <c r="S199" i="6"/>
  <c r="M199" i="6"/>
  <c r="J199" i="6"/>
  <c r="U198" i="6"/>
  <c r="S198" i="6"/>
  <c r="M198" i="6"/>
  <c r="J198" i="6"/>
  <c r="U197" i="6"/>
  <c r="S197" i="6"/>
  <c r="M197" i="6"/>
  <c r="J197" i="6"/>
  <c r="U196" i="6"/>
  <c r="S196" i="6"/>
  <c r="M196" i="6"/>
  <c r="J196" i="6"/>
  <c r="U195" i="6"/>
  <c r="S195" i="6"/>
  <c r="M195" i="6"/>
  <c r="J195" i="6"/>
  <c r="U194" i="6"/>
  <c r="S194" i="6"/>
  <c r="M194" i="6"/>
  <c r="J194" i="6"/>
  <c r="U193" i="6"/>
  <c r="S193" i="6"/>
  <c r="M193" i="6"/>
  <c r="J193" i="6"/>
  <c r="U192" i="6"/>
  <c r="S192" i="6"/>
  <c r="M192" i="6"/>
  <c r="J192" i="6"/>
  <c r="U189" i="6"/>
  <c r="S189" i="6"/>
  <c r="M189" i="6"/>
  <c r="J189" i="6"/>
  <c r="U188" i="6"/>
  <c r="S188" i="6"/>
  <c r="M188" i="6"/>
  <c r="J188" i="6"/>
  <c r="U187" i="6"/>
  <c r="S187" i="6"/>
  <c r="M187" i="6"/>
  <c r="J187" i="6"/>
  <c r="U186" i="6"/>
  <c r="S186" i="6"/>
  <c r="M186" i="6"/>
  <c r="J186" i="6"/>
  <c r="U185" i="6"/>
  <c r="S185" i="6"/>
  <c r="M185" i="6"/>
  <c r="J185" i="6"/>
  <c r="U184" i="6"/>
  <c r="S184" i="6"/>
  <c r="M184" i="6"/>
  <c r="J184" i="6"/>
  <c r="U183" i="6"/>
  <c r="S183" i="6"/>
  <c r="M183" i="6"/>
  <c r="J183" i="6"/>
  <c r="U180" i="6"/>
  <c r="S180" i="6"/>
  <c r="M180" i="6"/>
  <c r="J180" i="6"/>
  <c r="U179" i="6"/>
  <c r="S179" i="6"/>
  <c r="U178" i="6"/>
  <c r="S178" i="6"/>
  <c r="M178" i="6"/>
  <c r="J178" i="6"/>
  <c r="U177" i="6"/>
  <c r="S177" i="6"/>
  <c r="M177" i="6"/>
  <c r="J177" i="6"/>
  <c r="U176" i="6"/>
  <c r="S176" i="6"/>
  <c r="M176" i="6"/>
  <c r="J176" i="6"/>
  <c r="U175" i="6"/>
  <c r="S175" i="6"/>
  <c r="U174" i="6"/>
  <c r="S174" i="6"/>
  <c r="U173" i="6"/>
  <c r="S173" i="6"/>
  <c r="M173" i="6"/>
  <c r="J173" i="6"/>
  <c r="U172" i="6"/>
  <c r="S172" i="6"/>
  <c r="U171" i="6"/>
  <c r="S171" i="6"/>
  <c r="U170" i="6"/>
  <c r="S170" i="6"/>
  <c r="M170" i="6"/>
  <c r="J170" i="6"/>
  <c r="U169" i="6"/>
  <c r="S169" i="6"/>
  <c r="U168" i="6"/>
  <c r="S168" i="6"/>
  <c r="M168" i="6"/>
  <c r="J168" i="6"/>
  <c r="U167" i="6"/>
  <c r="S167" i="6"/>
  <c r="U166" i="6"/>
  <c r="S166" i="6"/>
  <c r="U165" i="6"/>
  <c r="S165" i="6"/>
  <c r="M165" i="6"/>
  <c r="J165" i="6"/>
  <c r="U164" i="6"/>
  <c r="S164" i="6"/>
  <c r="M164" i="6"/>
  <c r="J164" i="6"/>
  <c r="M163" i="6"/>
  <c r="J163" i="6"/>
  <c r="U162" i="6"/>
  <c r="S162" i="6"/>
  <c r="M162" i="6"/>
  <c r="J162" i="6"/>
  <c r="U161" i="6"/>
  <c r="S161" i="6"/>
  <c r="M161" i="6"/>
  <c r="J161" i="6"/>
  <c r="U160" i="6"/>
  <c r="S160" i="6"/>
  <c r="M160" i="6"/>
  <c r="J160" i="6"/>
  <c r="M159" i="6"/>
  <c r="J159" i="6"/>
  <c r="U157" i="6"/>
  <c r="S157" i="6"/>
  <c r="U156" i="6"/>
  <c r="S156" i="6"/>
  <c r="M156" i="6"/>
  <c r="J156" i="6"/>
  <c r="U155" i="6"/>
  <c r="S155" i="6"/>
  <c r="M155" i="6"/>
  <c r="J155" i="6"/>
  <c r="U154" i="6"/>
  <c r="S154" i="6"/>
  <c r="M154" i="6"/>
  <c r="J154" i="6"/>
  <c r="U153" i="6"/>
  <c r="S153" i="6"/>
  <c r="M153" i="6"/>
  <c r="J153" i="6"/>
  <c r="U152" i="6"/>
  <c r="S152" i="6"/>
  <c r="U151" i="6"/>
  <c r="S151" i="6"/>
  <c r="M151" i="6"/>
  <c r="J151" i="6"/>
  <c r="U150" i="6"/>
  <c r="S150" i="6"/>
  <c r="U149" i="6"/>
  <c r="S149" i="6"/>
  <c r="M149" i="6"/>
  <c r="J149" i="6"/>
  <c r="U148" i="6"/>
  <c r="S148" i="6"/>
  <c r="U147" i="6"/>
  <c r="S147" i="6"/>
  <c r="M147" i="6"/>
  <c r="J147" i="6"/>
  <c r="U146" i="6"/>
  <c r="S146" i="6"/>
  <c r="U145" i="6"/>
  <c r="S145" i="6"/>
  <c r="M145" i="6"/>
  <c r="J145" i="6"/>
  <c r="M144" i="6"/>
  <c r="J144" i="6"/>
  <c r="U143" i="6"/>
  <c r="S143" i="6"/>
  <c r="M143" i="6"/>
  <c r="J143" i="6"/>
  <c r="U142" i="6"/>
  <c r="S142" i="6"/>
  <c r="M142" i="6"/>
  <c r="J142" i="6"/>
  <c r="U141" i="6"/>
  <c r="S141" i="6"/>
  <c r="M141" i="6"/>
  <c r="J141" i="6"/>
  <c r="U140" i="6"/>
  <c r="S140" i="6"/>
  <c r="M140" i="6"/>
  <c r="J140" i="6"/>
  <c r="U139" i="6"/>
  <c r="S139" i="6"/>
  <c r="U138" i="6"/>
  <c r="S138" i="6"/>
  <c r="U137" i="6"/>
  <c r="S137" i="6"/>
  <c r="U136" i="6"/>
  <c r="S136" i="6"/>
  <c r="M136" i="6"/>
  <c r="J136" i="6"/>
  <c r="U135" i="6"/>
  <c r="S135" i="6"/>
  <c r="M135" i="6"/>
  <c r="J135" i="6"/>
  <c r="U134" i="6"/>
  <c r="S134" i="6"/>
  <c r="U133" i="6"/>
  <c r="S133" i="6"/>
  <c r="U132" i="6"/>
  <c r="S132" i="6"/>
  <c r="U131" i="6"/>
  <c r="S131" i="6"/>
  <c r="U130" i="6"/>
  <c r="S130" i="6"/>
  <c r="U129" i="6"/>
  <c r="S129" i="6"/>
  <c r="M129" i="6"/>
  <c r="J129" i="6"/>
  <c r="U128" i="6"/>
  <c r="S128" i="6"/>
  <c r="U127" i="6"/>
  <c r="S127" i="6"/>
  <c r="M127" i="6"/>
  <c r="J127" i="6"/>
  <c r="U126" i="6"/>
  <c r="S126" i="6"/>
  <c r="U125" i="6"/>
  <c r="S125" i="6"/>
  <c r="U124" i="6"/>
  <c r="S124" i="6"/>
  <c r="M124" i="6"/>
  <c r="J124" i="6"/>
  <c r="M123" i="6"/>
  <c r="J123" i="6"/>
  <c r="U120" i="6"/>
  <c r="S120" i="6"/>
  <c r="M120" i="6"/>
  <c r="J120" i="6"/>
  <c r="U119" i="6"/>
  <c r="S119" i="6"/>
  <c r="U118" i="6"/>
  <c r="S118" i="6"/>
  <c r="M118" i="6"/>
  <c r="J118" i="6"/>
  <c r="U117" i="6"/>
  <c r="S117" i="6"/>
  <c r="U116" i="6"/>
  <c r="S116" i="6"/>
  <c r="M116" i="6"/>
  <c r="J116" i="6"/>
  <c r="U115" i="6"/>
  <c r="S115" i="6"/>
  <c r="U114" i="6"/>
  <c r="S114" i="6"/>
  <c r="M114" i="6"/>
  <c r="J114" i="6"/>
  <c r="U113" i="6"/>
  <c r="S113" i="6"/>
  <c r="U112" i="6"/>
  <c r="S112" i="6"/>
  <c r="M112" i="6"/>
  <c r="J112" i="6"/>
  <c r="U109" i="6"/>
  <c r="S109" i="6"/>
  <c r="U108" i="6"/>
  <c r="S108" i="6"/>
  <c r="M108" i="6"/>
  <c r="J108" i="6"/>
  <c r="U107" i="6"/>
  <c r="S107" i="6"/>
  <c r="U106" i="6"/>
  <c r="S106" i="6"/>
  <c r="M106" i="6"/>
  <c r="J106" i="6"/>
  <c r="U105" i="6"/>
  <c r="S105" i="6"/>
  <c r="U104" i="6"/>
  <c r="S104" i="6"/>
  <c r="M104" i="6"/>
  <c r="J104" i="6"/>
  <c r="U103" i="6"/>
  <c r="S103" i="6"/>
  <c r="U102" i="6"/>
  <c r="S102" i="6"/>
  <c r="M102" i="6"/>
  <c r="J102" i="6"/>
  <c r="U101" i="6"/>
  <c r="S101" i="6"/>
  <c r="M101" i="6"/>
  <c r="J101" i="6"/>
  <c r="U99" i="6"/>
  <c r="S99" i="6"/>
  <c r="U98" i="6"/>
  <c r="S98" i="6"/>
  <c r="M98" i="6"/>
  <c r="J98" i="6"/>
  <c r="U95" i="6"/>
  <c r="S95" i="6"/>
  <c r="M95" i="6"/>
  <c r="J95" i="6"/>
  <c r="U94" i="6"/>
  <c r="S94" i="6"/>
  <c r="M94" i="6"/>
  <c r="J94" i="6"/>
  <c r="U93" i="6"/>
  <c r="S93" i="6"/>
  <c r="M93" i="6"/>
  <c r="J93" i="6"/>
  <c r="U92" i="6"/>
  <c r="S92" i="6"/>
  <c r="M92" i="6"/>
  <c r="J92" i="6"/>
  <c r="U91" i="6"/>
  <c r="S91" i="6"/>
  <c r="U90" i="6"/>
  <c r="S90" i="6"/>
  <c r="M90" i="6"/>
  <c r="J90" i="6"/>
  <c r="U89" i="6"/>
  <c r="S89" i="6"/>
  <c r="U88" i="6"/>
  <c r="S88" i="6"/>
  <c r="M88" i="6"/>
  <c r="J88" i="6"/>
  <c r="U87" i="6"/>
  <c r="S87" i="6"/>
  <c r="M87" i="6"/>
  <c r="J87" i="6"/>
  <c r="U86" i="6"/>
  <c r="S86" i="6"/>
  <c r="M86" i="6"/>
  <c r="J86" i="6"/>
  <c r="U85" i="6"/>
  <c r="S85" i="6"/>
  <c r="M85" i="6"/>
  <c r="J85" i="6"/>
  <c r="U84" i="6"/>
  <c r="S84" i="6"/>
  <c r="U83" i="6"/>
  <c r="S83" i="6"/>
  <c r="M83" i="6"/>
  <c r="J83" i="6"/>
  <c r="U82" i="6"/>
  <c r="S82" i="6"/>
  <c r="U81" i="6"/>
  <c r="S81" i="6"/>
  <c r="M81" i="6"/>
  <c r="J81" i="6"/>
  <c r="U80" i="6"/>
  <c r="S80" i="6"/>
  <c r="U79" i="6"/>
  <c r="S79" i="6"/>
  <c r="U78" i="6"/>
  <c r="S78" i="6"/>
  <c r="U77" i="6"/>
  <c r="S77" i="6"/>
  <c r="U76" i="6"/>
  <c r="S76" i="6"/>
  <c r="M76" i="6"/>
  <c r="J76" i="6"/>
  <c r="U75" i="6"/>
  <c r="S75" i="6"/>
  <c r="U74" i="6"/>
  <c r="S74" i="6"/>
  <c r="U73" i="6"/>
  <c r="S73" i="6"/>
  <c r="M73" i="6"/>
  <c r="J73" i="6"/>
  <c r="U72" i="6"/>
  <c r="S72" i="6"/>
  <c r="U71" i="6"/>
  <c r="S71" i="6"/>
  <c r="U70" i="6"/>
  <c r="S70" i="6"/>
  <c r="U69" i="6"/>
  <c r="S69" i="6"/>
  <c r="M69" i="6"/>
  <c r="J69" i="6"/>
  <c r="U68" i="6"/>
  <c r="S68" i="6"/>
  <c r="M68" i="6"/>
  <c r="J68" i="6"/>
  <c r="U67" i="6"/>
  <c r="S67" i="6"/>
  <c r="M67" i="6"/>
  <c r="J67" i="6"/>
  <c r="U66" i="6"/>
  <c r="S66" i="6"/>
  <c r="M66" i="6"/>
  <c r="J66" i="6"/>
  <c r="U65" i="6"/>
  <c r="S65" i="6"/>
  <c r="M65" i="6"/>
  <c r="J65" i="6"/>
  <c r="U64" i="6"/>
  <c r="S64" i="6"/>
  <c r="M64" i="6"/>
  <c r="J64" i="6"/>
  <c r="U63" i="6"/>
  <c r="S63" i="6"/>
  <c r="U62" i="6"/>
  <c r="S62" i="6"/>
  <c r="U61" i="6"/>
  <c r="S61" i="6"/>
  <c r="U60" i="6"/>
  <c r="S60" i="6"/>
  <c r="U59" i="6"/>
  <c r="S59" i="6"/>
  <c r="M59" i="6"/>
  <c r="J59" i="6"/>
  <c r="U58" i="6"/>
  <c r="S58" i="6"/>
  <c r="M58" i="6"/>
  <c r="J58" i="6"/>
  <c r="U57" i="6"/>
  <c r="S57" i="6"/>
  <c r="U56" i="6"/>
  <c r="S56" i="6"/>
  <c r="U55" i="6"/>
  <c r="S55" i="6"/>
  <c r="U54" i="6"/>
  <c r="S54" i="6"/>
  <c r="U53" i="6"/>
  <c r="S53" i="6"/>
  <c r="M53" i="6"/>
  <c r="J53" i="6"/>
  <c r="U50" i="6"/>
  <c r="S50" i="6"/>
  <c r="U49" i="6"/>
  <c r="S49" i="6"/>
  <c r="M49" i="6"/>
  <c r="J49" i="6"/>
  <c r="U48" i="6"/>
  <c r="S48" i="6"/>
  <c r="U47" i="6"/>
  <c r="S47" i="6"/>
  <c r="M47" i="6"/>
  <c r="J47" i="6"/>
  <c r="U46" i="6"/>
  <c r="S46" i="6"/>
  <c r="U45" i="6"/>
  <c r="S45" i="6"/>
  <c r="M45" i="6"/>
  <c r="J45" i="6"/>
  <c r="U44" i="6"/>
  <c r="S44" i="6"/>
  <c r="M44" i="6"/>
  <c r="J44" i="6"/>
  <c r="U43" i="6"/>
  <c r="S43" i="6"/>
  <c r="U42" i="6"/>
  <c r="S42" i="6"/>
  <c r="U41" i="6"/>
  <c r="S41" i="6"/>
  <c r="M41" i="6"/>
  <c r="J41" i="6"/>
  <c r="U40" i="6"/>
  <c r="S40" i="6"/>
  <c r="U39" i="6"/>
  <c r="S39" i="6"/>
  <c r="M39" i="6"/>
  <c r="J39" i="6"/>
  <c r="M36" i="6"/>
  <c r="J36" i="6"/>
  <c r="M35" i="6"/>
  <c r="J35" i="6"/>
  <c r="M33" i="6"/>
  <c r="J33" i="6"/>
  <c r="M32" i="6"/>
  <c r="J32" i="6"/>
  <c r="M31" i="6"/>
  <c r="J31" i="6"/>
  <c r="M30" i="6"/>
  <c r="J30" i="6"/>
  <c r="M29" i="6"/>
  <c r="J29" i="6"/>
  <c r="M28" i="6"/>
  <c r="J28" i="6"/>
  <c r="M27" i="6"/>
  <c r="J27" i="6"/>
  <c r="M26" i="6"/>
  <c r="J26" i="6"/>
  <c r="M25" i="6"/>
  <c r="J25" i="6"/>
  <c r="M24" i="6"/>
  <c r="J24" i="6"/>
  <c r="M23" i="6"/>
  <c r="J23" i="6"/>
  <c r="M22" i="6"/>
  <c r="J22" i="6"/>
  <c r="M21" i="6"/>
  <c r="J21" i="6"/>
  <c r="M20" i="6"/>
  <c r="J20" i="6"/>
  <c r="M19" i="6"/>
  <c r="J19" i="6"/>
  <c r="M18" i="6"/>
  <c r="J18" i="6"/>
  <c r="M17" i="6"/>
  <c r="J17" i="6"/>
  <c r="M16" i="6"/>
  <c r="J16" i="6"/>
  <c r="M15" i="6"/>
  <c r="J15" i="6"/>
  <c r="M14" i="6"/>
  <c r="J14" i="6"/>
  <c r="M13" i="6"/>
  <c r="J13" i="6"/>
  <c r="M12" i="6"/>
  <c r="J12" i="6"/>
  <c r="M10" i="6"/>
  <c r="J10" i="6"/>
  <c r="G10" i="6" l="1"/>
  <c r="G13" i="6"/>
  <c r="G16" i="6"/>
  <c r="T16" i="6" s="1"/>
  <c r="G19" i="6"/>
  <c r="T19" i="6" s="1"/>
  <c r="G22" i="6"/>
  <c r="G25" i="6"/>
  <c r="G28" i="6"/>
  <c r="T28" i="6" s="1"/>
  <c r="G205" i="6"/>
  <c r="G206" i="6"/>
  <c r="G15" i="6"/>
  <c r="G18" i="6"/>
  <c r="T18" i="6" s="1"/>
  <c r="G58" i="6"/>
  <c r="T58" i="6" s="1"/>
  <c r="G66" i="6"/>
  <c r="T66" i="6" s="1"/>
  <c r="G69" i="6"/>
  <c r="G76" i="6"/>
  <c r="T76" i="6" s="1"/>
  <c r="G81" i="6"/>
  <c r="G85" i="6"/>
  <c r="T85" i="6" s="1"/>
  <c r="G88" i="6"/>
  <c r="G92" i="6"/>
  <c r="G123" i="6"/>
  <c r="T206" i="6"/>
  <c r="G53" i="6"/>
  <c r="T53" i="6" s="1"/>
  <c r="G83" i="6"/>
  <c r="T83" i="6" s="1"/>
  <c r="G95" i="6"/>
  <c r="T95" i="6" s="1"/>
  <c r="G210" i="6"/>
  <c r="G198" i="6"/>
  <c r="G12" i="6"/>
  <c r="G49" i="6"/>
  <c r="G154" i="6"/>
  <c r="G159" i="6"/>
  <c r="G164" i="6"/>
  <c r="G101" i="6"/>
  <c r="G145" i="6"/>
  <c r="G108" i="6"/>
  <c r="G124" i="6"/>
  <c r="G140" i="6"/>
  <c r="G143" i="6"/>
  <c r="G192" i="6"/>
  <c r="G195" i="6"/>
  <c r="G129" i="6"/>
  <c r="G173" i="6"/>
  <c r="G177" i="6"/>
  <c r="G184" i="6"/>
  <c r="G187" i="6"/>
  <c r="G199" i="6"/>
  <c r="G202" i="6"/>
  <c r="G98" i="6"/>
  <c r="G151" i="6"/>
  <c r="G193" i="6"/>
  <c r="G196" i="6"/>
  <c r="G102" i="6"/>
  <c r="G106" i="6"/>
  <c r="G170" i="6"/>
  <c r="G200" i="6"/>
  <c r="G203" i="6"/>
  <c r="T22" i="6"/>
  <c r="T25" i="6"/>
  <c r="G162" i="6"/>
  <c r="G194" i="6"/>
  <c r="G197" i="6"/>
  <c r="G41" i="6"/>
  <c r="G47" i="6"/>
  <c r="G144" i="6"/>
  <c r="G165" i="6"/>
  <c r="G201" i="6"/>
  <c r="G21" i="6"/>
  <c r="G24" i="6"/>
  <c r="G27" i="6"/>
  <c r="G30" i="6"/>
  <c r="G33" i="6"/>
  <c r="G39" i="6"/>
  <c r="G45" i="6"/>
  <c r="U213" i="6"/>
  <c r="G59" i="6"/>
  <c r="G64" i="6"/>
  <c r="G67" i="6"/>
  <c r="G73" i="6"/>
  <c r="G86" i="6"/>
  <c r="G93" i="6"/>
  <c r="G180" i="6"/>
  <c r="G14" i="6"/>
  <c r="G17" i="6"/>
  <c r="G20" i="6"/>
  <c r="G23" i="6"/>
  <c r="G26" i="6"/>
  <c r="G29" i="6"/>
  <c r="G32" i="6"/>
  <c r="G36" i="6"/>
  <c r="G135" i="6"/>
  <c r="G141" i="6"/>
  <c r="G155" i="6"/>
  <c r="G160" i="6"/>
  <c r="G163" i="6"/>
  <c r="G178" i="6"/>
  <c r="G185" i="6"/>
  <c r="G188" i="6"/>
  <c r="G209" i="6"/>
  <c r="G65" i="6"/>
  <c r="G68" i="6"/>
  <c r="G87" i="6"/>
  <c r="G94" i="6"/>
  <c r="G112" i="6"/>
  <c r="G114" i="6"/>
  <c r="G116" i="6"/>
  <c r="G118" i="6"/>
  <c r="G120" i="6"/>
  <c r="G168" i="6"/>
  <c r="T10" i="6"/>
  <c r="T13" i="6"/>
  <c r="G31" i="6"/>
  <c r="G35" i="6"/>
  <c r="G44" i="6"/>
  <c r="G136" i="6"/>
  <c r="G142" i="6"/>
  <c r="G149" i="6"/>
  <c r="G153" i="6"/>
  <c r="G156" i="6"/>
  <c r="G161" i="6"/>
  <c r="G176" i="6"/>
  <c r="G183" i="6"/>
  <c r="G186" i="6"/>
  <c r="G189" i="6"/>
  <c r="G211" i="6"/>
  <c r="G90" i="6"/>
  <c r="G104" i="6"/>
  <c r="G127" i="6"/>
  <c r="G147" i="6"/>
  <c r="T88" i="6" l="1"/>
  <c r="T123" i="6"/>
  <c r="T69" i="6"/>
  <c r="T92" i="6"/>
  <c r="T15" i="6"/>
  <c r="T81" i="6"/>
  <c r="T156" i="6"/>
  <c r="T12" i="6"/>
  <c r="T189" i="6"/>
  <c r="T153" i="6"/>
  <c r="T160" i="6"/>
  <c r="T201" i="6"/>
  <c r="T194" i="6"/>
  <c r="T170" i="6"/>
  <c r="T173" i="6"/>
  <c r="T143" i="6"/>
  <c r="T198" i="6"/>
  <c r="T176" i="6"/>
  <c r="T211" i="6"/>
  <c r="T163" i="6"/>
  <c r="T197" i="6"/>
  <c r="T200" i="6"/>
  <c r="T151" i="6"/>
  <c r="T177" i="6"/>
  <c r="T192" i="6"/>
  <c r="T145" i="6"/>
  <c r="T161" i="6"/>
  <c r="T178" i="6"/>
  <c r="T203" i="6"/>
  <c r="T193" i="6"/>
  <c r="T184" i="6"/>
  <c r="T195" i="6"/>
  <c r="T196" i="6"/>
  <c r="T187" i="6"/>
  <c r="T154" i="6"/>
  <c r="T185" i="6"/>
  <c r="T183" i="6"/>
  <c r="T142" i="6"/>
  <c r="T188" i="6"/>
  <c r="T141" i="6"/>
  <c r="T180" i="6"/>
  <c r="T144" i="6"/>
  <c r="T199" i="6"/>
  <c r="T205" i="6"/>
  <c r="T159" i="6"/>
  <c r="T147" i="6"/>
  <c r="T186" i="6"/>
  <c r="T149" i="6"/>
  <c r="T168" i="6"/>
  <c r="T209" i="6"/>
  <c r="T155" i="6"/>
  <c r="T165" i="6"/>
  <c r="T162" i="6"/>
  <c r="T202" i="6"/>
  <c r="T140" i="6"/>
  <c r="T164" i="6"/>
  <c r="T210" i="6"/>
  <c r="T112" i="6"/>
  <c r="T67" i="6"/>
  <c r="T39" i="6"/>
  <c r="T98" i="6"/>
  <c r="T101" i="6"/>
  <c r="T73" i="6"/>
  <c r="T45" i="6"/>
  <c r="T44" i="6"/>
  <c r="T116" i="6"/>
  <c r="T65" i="6"/>
  <c r="T86" i="6"/>
  <c r="T41" i="6"/>
  <c r="T108" i="6"/>
  <c r="T49" i="6"/>
  <c r="T136" i="6"/>
  <c r="T135" i="6"/>
  <c r="T47" i="6"/>
  <c r="T124" i="6"/>
  <c r="T114" i="6"/>
  <c r="T90" i="6"/>
  <c r="T104" i="6"/>
  <c r="T68" i="6"/>
  <c r="T93" i="6"/>
  <c r="T127" i="6"/>
  <c r="T120" i="6"/>
  <c r="T87" i="6"/>
  <c r="T59" i="6"/>
  <c r="T102" i="6"/>
  <c r="T118" i="6"/>
  <c r="T94" i="6"/>
  <c r="T64" i="6"/>
  <c r="T106" i="6"/>
  <c r="T129" i="6"/>
  <c r="T30" i="6"/>
  <c r="T35" i="6"/>
  <c r="T32" i="6"/>
  <c r="T24" i="6"/>
  <c r="T36" i="6"/>
  <c r="T27" i="6"/>
  <c r="T23" i="6"/>
  <c r="T33" i="6"/>
  <c r="T26" i="6"/>
  <c r="T20" i="6"/>
  <c r="T31" i="6"/>
  <c r="T29" i="6"/>
  <c r="T21" i="6"/>
  <c r="T14" i="6"/>
  <c r="T17" i="6"/>
  <c r="T190" i="6" l="1"/>
  <c r="T110" i="6"/>
  <c r="T121" i="6"/>
  <c r="T212" i="6"/>
  <c r="T181" i="6"/>
  <c r="T207" i="6"/>
  <c r="T96" i="6"/>
  <c r="T51" i="6"/>
  <c r="T37" i="6"/>
  <c r="T213" i="6" l="1"/>
  <c r="T215" i="6" s="1"/>
  <c r="T216" i="6" l="1"/>
</calcChain>
</file>

<file path=xl/sharedStrings.xml><?xml version="1.0" encoding="utf-8"?>
<sst xmlns="http://schemas.openxmlformats.org/spreadsheetml/2006/main" count="803" uniqueCount="389">
  <si>
    <t>N</t>
  </si>
  <si>
    <t>²ßË³ï³ÝùÇ ³Ýí³ÝáõÙÁ</t>
  </si>
  <si>
    <t>â³÷Ù³Ý ÙÇ³íáñ</t>
  </si>
  <si>
    <t>ø³Ý³ÏÁ</t>
  </si>
  <si>
    <t>Աշխատանքի միավորի արժեքը</t>
  </si>
  <si>
    <t>ÜÛáõÃ»ñÇ ³ñÅ»ùÁ /Ñ³½.¹ñ³Ù/</t>
  </si>
  <si>
    <t>ÀÝ¹Ñ³Ýáõñ ³ñÅ»ùÁ /Ñ³½.¹ñ³Ù/</t>
  </si>
  <si>
    <t>Áëï ÝáñÙ»ñÇ /éáõµ./</t>
  </si>
  <si>
    <t>³Ýí³ÝáõÙÁ</t>
  </si>
  <si>
    <t>³ñÅ»ùÁ /Ñ³½.¹ñ³Ù/</t>
  </si>
  <si>
    <t>ÁÝ¹Ñ³Ýáõñ ³ñÅ»ùÁ  ¶=1.05x1.02x1.129= 1.209159 /Ñ³½.¹ñ³Ù/</t>
  </si>
  <si>
    <t>ËÙ</t>
  </si>
  <si>
    <t>ùÙ</t>
  </si>
  <si>
    <t>Ï·</t>
  </si>
  <si>
    <t>Ù</t>
  </si>
  <si>
    <t>ï</t>
  </si>
  <si>
    <t>ÀÝ¹³Ù»ÝÁ</t>
  </si>
  <si>
    <t>Ñ³ï</t>
  </si>
  <si>
    <t xml:space="preserve"> ùÙ</t>
  </si>
  <si>
    <t>ïÝ</t>
  </si>
  <si>
    <t>ßáõÏ³</t>
  </si>
  <si>
    <t>·áñÍáÕ ·Ý»ñáí                   / Ñ³½.¹ñ³Ù/</t>
  </si>
  <si>
    <t>·áñÍáÕ ·Ý»ñáí                  / Ñ³½.¹ñ³Ù/</t>
  </si>
  <si>
    <t>²շË³ï³-í³ñÓÇ ³ñÅ»ùÁ</t>
  </si>
  <si>
    <t>ÇÝý.ï»Õ»Ï³·ñÇ ·ÉáõËÁ -ïáÕÇ Ñ³Ù³ñÁ</t>
  </si>
  <si>
    <t>1.ø³Ý¹Ù³Ý  ³ßË³ï³ÝùÝ»ñ</t>
  </si>
  <si>
    <t>ä³ïáõÑ³ÝÝ»ñÇ ¨ ¹éÝ»ñÇ ß»å»ñÇ ·³ç» ëí³ÕÇ ù³Ý¹áõÙ</t>
  </si>
  <si>
    <t>²ÏáëÝ»ñÇ ÷áñáõÙ  /20*40ÙÙ/ å³ï»ñÇ Ù»ç ¿É. É³ñ»ñÇ ³ÝóÏ³óÙ³Ý Ñ³Ù³ñ</t>
  </si>
  <si>
    <t>·ÍÙ</t>
  </si>
  <si>
    <t>ä³ï»ñÇ »í ³é³ëï³ÕÝ»ñÇ Ù³ùñáõÙ ÑÇÝ ëáëÝÓ³Ý»ñÏÇó</t>
  </si>
  <si>
    <t>2.¸éÝ»ñ  ¨  å³ïáõÑ³ÝÝ»ñ</t>
  </si>
  <si>
    <t>3.ä³ï»ñ  ¨  ³é³ëï³ÕÝ»ñ</t>
  </si>
  <si>
    <t>ØÇçÝáñÙÝ»ñÇ  Ýáñ ëí³Õ ·³ç» ß³Õ³Ëáí</t>
  </si>
  <si>
    <t>100ùÙ</t>
  </si>
  <si>
    <t xml:space="preserve">ä³ïáõÑ³ÝÝ»ñÇ  ¨  ¹éÝ»ñÇ ß»å»ñÇ  ·³ç» ëí³ÕÇ Çñ³Ï³Ý³óáõÙ  </t>
  </si>
  <si>
    <t xml:space="preserve">ä³ï»ñÇ  Ù³ÍÏáõÙ </t>
  </si>
  <si>
    <t xml:space="preserve">²é³ëï³ÕÝ»ñÇ  Ù³ÍÏáõÙ </t>
  </si>
  <si>
    <t>ä³ï»ñÇ  ¨  ³é³ëï³ÕÝ»ñÇ  ëáëÝÓ³Ý»ñÏáõÙ</t>
  </si>
  <si>
    <t>ä³ï»ñÇ ëí³ÕáõÙ ó/³í³½³ÛÇÝ ß³Õ³Ëáí</t>
  </si>
  <si>
    <t>ä³ï»ñÇ »ñ»ë³å³ïáõÙ Ñ³Ë×³ë³ÉÇÏÝ»ñáí</t>
  </si>
  <si>
    <t>Þ³Õ³Ë</t>
  </si>
  <si>
    <t>Îéí³Íù</t>
  </si>
  <si>
    <t>¶³ç</t>
  </si>
  <si>
    <t>Ì»÷³Ù³ÍÇÏ</t>
  </si>
  <si>
    <t>ó³Ýó</t>
  </si>
  <si>
    <t>Ð³Ë×³ë³ÉÇÏ</t>
  </si>
  <si>
    <t>ò»Ù. ß³Õ³Ë</t>
  </si>
  <si>
    <t>úÉÇý</t>
  </si>
  <si>
    <t>äÉ³ëïÙ³ë» ³é³ëï³Õ /ëåÇï³Ï/</t>
  </si>
  <si>
    <t>Տախտակ</t>
  </si>
  <si>
    <t xml:space="preserve">äñáýÇÉ </t>
  </si>
  <si>
    <t>Գամ</t>
  </si>
  <si>
    <t>խմ</t>
  </si>
  <si>
    <t>4.Ð³ï³ÏÝ»ñ</t>
  </si>
  <si>
    <t>ò/³í. ß³Õ³Ë</t>
  </si>
  <si>
    <t>È³ÙÇÝ³ï» Ù³Ýñ³Ñ³ï³Ï</t>
  </si>
  <si>
    <t>Ø»ïÉ³Ë» Ñ³ï³ÏÇ Çñ³Ï³Ý³óáõÙ</t>
  </si>
  <si>
    <t>Ø»ïÉ³Ë</t>
  </si>
  <si>
    <t xml:space="preserve">äáÉÇíÇÝÇÉùÉáñÇ¹»  ËáÕáí³Ï ö50 </t>
  </si>
  <si>
    <t>ÏáÙå.</t>
  </si>
  <si>
    <t>Èí³ó³ñ³Ý</t>
  </si>
  <si>
    <t>Ü»ñùÇÝ ËáÕáí³Ï³ß³ñÇ ³ÝóÏ³óáõÙ Ù»ï³Õ³åÉ³ëï» ËáÕáí³Ïáí Ф 15ÙÙ</t>
  </si>
  <si>
    <t>Îóáñ¹Çã ÷³Ï³ÝÝ»ñÇ ï»Õ³¹ñáõÙ ö15</t>
  </si>
  <si>
    <t>æñÇ  Íáñ³ÏÝ»ñÇ ï»Õ³¹ñáõÙ ö15</t>
  </si>
  <si>
    <t>Ø»ï³Õ³åÉ³ëï» ËáÕáí³Ï  Ф 20ÙÙ</t>
  </si>
  <si>
    <t>æñÇ  Íáñ³Ï             Ф 15ÙÙ</t>
  </si>
  <si>
    <t>²Ýç³ïÇãÝ»ñÇ ³å³ÙáÝï³ÅáõÙ</t>
  </si>
  <si>
    <t>²é³ëï³ÕÇ Éáõë³ïáõÝ»ñÇ ³å³ÙáÝï³ÅáõÙ</t>
  </si>
  <si>
    <t>ì³ñ¹³ÏÝ»ñÇ ³å³ÙáÝï³ÅáõÙ</t>
  </si>
  <si>
    <t xml:space="preserve">²íïáÙ³ï ³Ýç³ïÇãÝ»ñÇ ÙáÝï³ÅáõÙ </t>
  </si>
  <si>
    <t xml:space="preserve">1 ëï»ÕÝ³íáñ ³Ýç³ïÇãÝ»ñÇ ÙáÝï³ÅáõÙ </t>
  </si>
  <si>
    <t>ì³ñ¹³ÏÝ»ñÇ ÙáÝï³ÅáõÙ</t>
  </si>
  <si>
    <t>²íïáÙ³ï ³Ýç³ïÇã</t>
  </si>
  <si>
    <t>1  ëï»ÕÝ³íáñ ³Ýç³ïÇã</t>
  </si>
  <si>
    <t>ì³ñ¹³Ï</t>
  </si>
  <si>
    <t>Èáõë³ñÓ³Ï</t>
  </si>
  <si>
    <t>¾É»ÏïñáÙáÝï³Å³ÛÇÝ ïáõ÷»ñÇ ÙáÝï³ÅáõÙ</t>
  </si>
  <si>
    <t>¾É. Ñ³Õáñ¹³É³ñ»ñÇ ³ÝóÏ³óáõÙ  ääì-2x2.5 ùÙÙ</t>
  </si>
  <si>
    <t>100Ù</t>
  </si>
  <si>
    <t>²ÏáëÝ»ñÇ ÷³ÏáõÙ ·³çÇ ëí³Õáí</t>
  </si>
  <si>
    <t>¾É»ÏïñáÙáÝï³Å³-ÛÇÝ ïáõ÷</t>
  </si>
  <si>
    <t>Îóáñ¹Çã  ÷³Ï³Ý   Ф 20ÙÙ</t>
  </si>
  <si>
    <t>8-478</t>
  </si>
  <si>
    <t xml:space="preserve">Ü»ñÏ </t>
  </si>
  <si>
    <t>äïáõï³Ï</t>
  </si>
  <si>
    <t>¾É. É³ñ ääì¶ 2x2.5ùÙÙ</t>
  </si>
  <si>
    <t>մ3</t>
  </si>
  <si>
    <t>կաղապարամած</t>
  </si>
  <si>
    <t>տախտակ</t>
  </si>
  <si>
    <t>էլեկտրոդ</t>
  </si>
  <si>
    <t>մ2</t>
  </si>
  <si>
    <t>կգ</t>
  </si>
  <si>
    <t>քմ</t>
  </si>
  <si>
    <t>շաղախ</t>
  </si>
  <si>
    <t>100-120  ÙÙ  Ñ³ëïáõÃÛ³Ùµ  ÙÇçÝáñÙÝ»ñÇ ù³Ý¹áõÙ</t>
  </si>
  <si>
    <t>Ø»ï³Õ³åÉ³ëï» ÙÇçÝáñÙÝ»ñÇ ³å³ÙáÝï³ÅáõÙ</t>
  </si>
  <si>
    <t>´³óí³ÍùÇ  Çñ³Ï³Ý³óáõÙ    100-120  ÙÙ  Ñ³ëïáõÃÛ³Ùµ  ÙÇçÝáñÙÝ»ñÇ Ù»ç ¹é³Ý  µÉáÏÇ  ï»Õ³¹ñÙ³Ý  Ýå³ï³Ïáí</t>
  </si>
  <si>
    <t>´³óí³ÍùÇ  Çñ³Ï³Ý³óáõÙ  200  ÙÙ  Ñ³ëïáõÃÛ³Ùµ  ÙÇçÝáñÙÝ»ñÇ Ù»ç ¹é³Ý  µÉáÏÇ  ï»Õ³¹ñÙ³Ý  Ýå³ï³Ïáí</t>
  </si>
  <si>
    <t>¸é³Ý  µÉáÏÝ»ñÇ  ³å³ÙáÝï³ÅáõÙ</t>
  </si>
  <si>
    <t>Î»ñ³ÙÇÏ³Ï³Ý ë³ÉÇÏÝ»ñÇó ßñÇß³ÏÝ»ñÇ ù³Ý¹áõÙ  å³ï»ñÇó</t>
  </si>
  <si>
    <t>¶³ç» ß³Õ³ËÇ ß»ñïÇ  ù³Ý¹áõÙ  å³ï»ñÇó /×³ù»ñÇ ³Ùñ³óÙ³Ý Ýå³ï³Ïáí/</t>
  </si>
  <si>
    <t>¶Çåë³ëïí³ñ³ÃÕÃ» ³é³ëï³ÕÝ»ñÇ ù³Ý¹áõÙ</t>
  </si>
  <si>
    <t>¶Çåë³ëïí³ñ³ÃÕÃ» å³ï»ñÇ ù³Ý¹áõÙ</t>
  </si>
  <si>
    <t>È³ÙÇÝ³ï»  Ù³Ýñ³Ñ³ï³ÏÇ  ù³Ý¹áõÙ</t>
  </si>
  <si>
    <t>ØáÙÉ³Ã ·ñ³ÝÇï»  Ñ³ï³ÏÇ  ù³Ý¹áõÙ</t>
  </si>
  <si>
    <t xml:space="preserve">Ð³ï³ÏÇ  ó/³í³½³ÛÇÝ ß³Õ³ËÇ ß»ñïÇ  ù³Ý¹áõÙ  </t>
  </si>
  <si>
    <t>Øá½³ÇÏ Ñ³ï³ÏÇ ù³Ý¹áõÙ</t>
  </si>
  <si>
    <t>²ëïÇ×³Ý³í³Ý¹³ÏÝ»ñÇ Ù»ï³Õ³Ï³Ý µ³½ñÇùÝ»ñÇ ³å³ÙáÝï³ÅáõÙ</t>
  </si>
  <si>
    <t>100 ·ÍÙ</t>
  </si>
  <si>
    <t>Հեռ․ վ³ñ¹³ÏÝ»ñÇ ³å³ÙáÝï³ÅáõÙ</t>
  </si>
  <si>
    <t xml:space="preserve">ä³ïáõÑ³ÝÝ»ñÇ  ß»å»ñÇ  ó/³í³½³ÛÇÝ ß³Õ³ËÇ ëí³ÕÇ ù³Ý¹áõÙ  </t>
  </si>
  <si>
    <t>ò/³í³½³ÛÇÝ  ß³Õ³ËÇ ù³Ûù³Ûí³Í ß»ñïÇ  ù³Ý¹áõÙ  å³ï»ñÇó</t>
  </si>
  <si>
    <t>ê³Éí³ÍùÇ ÙÇ³ÓáõÛÉ »/µ Í³ÍÏÇ ù³Ý¹áõÙ</t>
  </si>
  <si>
    <t>º/µ»ïáÝÛ³ »½ñ³å³ï»ñÇ í»ñÇÝ Ñ³ïí³ÍÝ»ñÇ ù³Ý¹áõÙ ÝÏáõÕÇ å³ïáõÑ³ÝÝ»ñÇ »ñ¹ÇÏÝ»ñáõÙ</t>
  </si>
  <si>
    <t>²å³ÙáÝï³Åí³Í ¹é³Ý µÉáÏÝ»ñÇ ï»Õ³¹ñáõÙ</t>
  </si>
  <si>
    <t>ä³ñ³Ï³É</t>
  </si>
  <si>
    <t>Ø»ï³Õ³Ï³Ý ¹é³Ý µÉáÏÇ ï»Õ³¹ñáõÙ</t>
  </si>
  <si>
    <t>Ù»ï.Ï³ñÏ³ë</t>
  </si>
  <si>
    <t>ß»ñï³åáÕå³ï</t>
  </si>
  <si>
    <t>ÃÇÃ»Õ</t>
  </si>
  <si>
    <t>Ñ»ÕÛáõë</t>
  </si>
  <si>
    <t>ä³ïáõÑ³ÝÇ Ù»ï³Õ³Ï³Ý ×³Õ³ß³ñÇ ÛáõÕ³Ý»ñÏáõÙ</t>
  </si>
  <si>
    <t>Ü»ñÏ</t>
  </si>
  <si>
    <t>ä³ïáõÑ³ÝÝ»ñÇ ³ñï³ùÇÝ çñ³Ñ»é³óÙ³Ý å³ïáõÑ³Ý³·á·»ñÇ ï»Õ³¹ñáõÙ ·áõÝ³íáñ ÃÇÃ»ÕÇó</t>
  </si>
  <si>
    <t>åïáõï³Ï</t>
  </si>
  <si>
    <t>100 ÙÙ Ñ³ëïáõÃÛ³Ùµ ÙÇçÝáñáõÙÝ»ñÇ Ï³éáõóáõÙ å»Ù½³µÉáÏÝ»ñÇó</t>
  </si>
  <si>
    <t>å»Ù½³µÉáÏ</t>
  </si>
  <si>
    <t>Ïéí³Íù</t>
  </si>
  <si>
    <t>ãáñëáõ</t>
  </si>
  <si>
    <t>ïáÉ</t>
  </si>
  <si>
    <t>ß³Õ³Ë</t>
  </si>
  <si>
    <t>հատ</t>
  </si>
  <si>
    <t>Ë.Ù</t>
  </si>
  <si>
    <t>ù.Ù</t>
  </si>
  <si>
    <t>Ø»ï³Õ³åÉ³ëï»  ¹é³Ý µÉáÏ</t>
  </si>
  <si>
    <t>Ø»ï³Õ³åÉ³ëï» ÙÇçÝáñáõÙÝ»ñÇ í»ñ³ï»Õ³¹ñáõÙ</t>
  </si>
  <si>
    <t>Ø»ï³Õ³åÉ³ëï»  ÙÇçÝáñÙ</t>
  </si>
  <si>
    <t>¸é³Ý µ³óí³ÍùÝ»ñÇ ÷³ÏáõÙ ÙÇçÝáñÙÝ»ñáõÙª 100 ÙÙ Ñ³ëïáõÃÛ³Ùµ å»Ù½³µÉáÏÝ»ñáí</t>
  </si>
  <si>
    <t>ä³ï»ñÇ ·³ç» ëí³ÕÇ í»ñ³Ýáñá·áõÙ</t>
  </si>
  <si>
    <t>Ð»ÕáõÛë</t>
  </si>
  <si>
    <t>Î³ËáíÇ ³é³ëï³ÕÝ»ñÇ Çñ³Ï³Ý³óáõÙ ·Çåë³ëïí³ñ³ÃÕÃ» ë³ÉÇÏÝ»ñáí</t>
  </si>
  <si>
    <t>äñáýÇÉ</t>
  </si>
  <si>
    <t>·Çåë³ëïí³ñ³ ÃÕÃ» Ï³ËáíÇ ³é.</t>
  </si>
  <si>
    <t>Î³ËáíÇ ³é³ëï³ÕÝ»ñÇ Çñ³Ï³Ý³óáõÙ §²ñÙëÃñáÝ·¦ ï»ë³ÏÇ ë³ÉÇÏÝ»ñáí</t>
  </si>
  <si>
    <t>§²ñÙëÃñáÝ·¦ ï»ë³ÏÇ ë³ÉÇÏ</t>
  </si>
  <si>
    <t xml:space="preserve">Î³ËáíÇ ³é³ëï³ÕÝ»ñÇ Çñ³Ï³Ý³óáõÙ §PVC¦ </t>
  </si>
  <si>
    <t>ÜÏáõÕ³ÛÇÝ Ñ³ñÏÇ å³ïáõÑ³ÝÝ»ñÇ µ³óí³ÍùÝ»ñÇ ÷³ÏáõÙ áõÕÇÕ Ïïñí³ÍùÇ ù³ñÇ µÉáÏÝ»ñáí</t>
  </si>
  <si>
    <t>ÜÏáõÕ³ÛÇÝ Ñ³ñÏÇ å³ïáõÑ³ÝÝ»ñÇ µ³óí³ÍùÝ»ñÇ ÷áùñ³óáõÙ áõÕÇÕ Ïïñí³ÍùÇ ù³ñÇ µÉáÏÝ»ñáí</t>
  </si>
  <si>
    <t>È³ÙÇÝ³ï» Ñ³ï³ÏÝ»ñÇ Çñ³Ï³Ý³óáõÙ</t>
  </si>
  <si>
    <t>Ð³ï³ÏÇ  ó/³í³½³ÛÇÝ ß³Õ³ËÇ Ñ³ñÃ»óÝáÕ ß»ñïÇ Çñ³Ï³Ý³óáõÙ  /30 ÙÙ/</t>
  </si>
  <si>
    <t>Î»ñ³Ùá·ñ³ÝÇï» Ñ³ï³ÏÇ Çñ³Ï³Ý³óáõÙ</t>
  </si>
  <si>
    <t>ØáÙÉ³Ã ·ñ³ÝÇï»  Ñ³ï³ÏÇ í»ñ³Ýáñá·áõÙ</t>
  </si>
  <si>
    <t>Î»ñ³Ùá·ñ³ÝÇï</t>
  </si>
  <si>
    <t>ØáÙÉ³Ã ·ñ³ÝÇï</t>
  </si>
  <si>
    <t>ÞñÇß³Ï</t>
  </si>
  <si>
    <t>²ëïÇ×³Ý³Ñ³ñÃ³ÏÝ»ñÇ »ñ»ë³å³ïáõÙ ·ñ³ÝÇï» ë³ÉÇÝ»ñáí /30 ÙÙ/</t>
  </si>
  <si>
    <t>²ëïÇ×³ÝÝ»ñÇ »ñ»ë³å³ïáõÙ ·ñ³ÝÇï» ë³ÉÇÝ»ñáí /40 ÙÙ/</t>
  </si>
  <si>
    <t>²ëïÇ×³ÝÝ»ñÇ Ïողային ճակատների երեսապատում ·ñ³ÝÇï» սալիկներով 2,0սմ հաստությամբ</t>
  </si>
  <si>
    <t>ä³ï»ñÇ ëïáñÇÝ Ñ³ïí³ÍÝ»ñÇ »ñ»ë³å³ïáõÙ ·ñ³ÝÇï» ë³ÉÇÏÝ»ñáí /h=200ÙÙ,  b=20 ÙÙ/</t>
  </si>
  <si>
    <t>²ëïÇ×³Ý³í³Ý¹³ÏÝ»ñÇ ³ÉÛáõÙÇÝ» ùñáÙ³å³ï µ³½ñÇùÝ»ñÇ ï»Õ³¹ñáõÙ</t>
  </si>
  <si>
    <t>´³½ñÇù</t>
  </si>
  <si>
    <t>5. ²ëïÇ×³Ý³í³Ý¹³Ï</t>
  </si>
  <si>
    <t>6. ²ñï³ùÇÝ í»ñ³Ýáñá·Ù³Ý ¨ Ñ³ñ¹³ñÙ³Ý ³ßË³ï³ÝùÝ»ñ</t>
  </si>
  <si>
    <t>Êñ³ÙáõÕáõ ÷áñáõÙ ¿ùëÏ³í³ïáñáí 4-ñ¹ Ï³ñ·Ç ·ñáõÝïÝ»ñáõÙ /ÑÛáõëÇë³ÛÇÝ ×³Ï³ïÇÝ ÏÇó/</t>
  </si>
  <si>
    <t>1000 ËÙ</t>
  </si>
  <si>
    <t>ÜÏáõÕÇ ³ñï³ùÇÝ å³ï»ñÇ ³Ùñ³Ý³íáñí³Í ëí³Õ çñ³Ù»ÏáõëÇã Ñ³í»É³ÝÛáõÃáí ó/³í³½³ÛÇÝ ß³Õ³Ëáí</t>
  </si>
  <si>
    <t>²Ùñ. ó³Ýó</t>
  </si>
  <si>
    <t>ÜÏáõÕÇ ³ñï³ùÇÝ å³ï»ñÇ çñ³Ù»Ïáõë³óáõÙ Ç½á·³Ù» ß»ñïáí</t>
  </si>
  <si>
    <t xml:space="preserve">´ÇïáõÙÇ Ù³ÍÇÏ </t>
  </si>
  <si>
    <t>Æ½á·³Ù</t>
  </si>
  <si>
    <t>º/µ»ïáÝÛ³ »½ñ³å³ï»ñÇ Çñ³Ï³Ý³óáõÙ ÝÏáõÕÇ å³ïáõÑ³ÝÝ»ñÇ »ñ¹ÇÏÝ»ñáõÙ</t>
  </si>
  <si>
    <t>ï³Ëï³Ï</t>
  </si>
  <si>
    <t>ï³Ëï³Ï³Ù³Í</t>
  </si>
  <si>
    <t>ãáõñëáõ</t>
  </si>
  <si>
    <t>¿É»Ïïñá¹</t>
  </si>
  <si>
    <t>²Ùñ³Ý ö12 AIII</t>
  </si>
  <si>
    <t>º/µ»ïáÝÛ³ »½ñ³å³ï»ñÇ µ³ñÓñ³óáõÙ ÝÏáõÕÇ å³ïáõÑ³ÝÝ»ñÇ »ñ¹ÇÏÝ»ñáõÙ</t>
  </si>
  <si>
    <t>²Ùñ³Ý ö6 AI</t>
  </si>
  <si>
    <t>Ê×Ç ß»ñïÇ Çñ³Ï³Ý³óáõÙ ÝÏáõÕÇ å³ïáõÑ³ÝÝ»ñÇ »ñ¹ÇÏÝ»ñÇ Ñ³ï³ÏÇ µ³ñÓñ³óÙ³Ý Ýå³ï³Ïáí</t>
  </si>
  <si>
    <t>ÊÇ×</t>
  </si>
  <si>
    <t>´»ïáÝÛ³ Ñ³ï³ÏÝ»ñÇ Çñ³Ï³Ý³óáõÙ ÝÏáõÕÇ å³ïáõÑ³ÝÝ»ñÇ »ñ¹ÇÏÝ»ñáõÙ</t>
  </si>
  <si>
    <t>¶ñáõÝïÇ Ñ»ï³¹³ñÓ ÉÇóùÇ Çñ³Ï³Ý³óáõÙ</t>
  </si>
  <si>
    <t>ÐÛáõëÇë³ÛÇÝ ×³Ï³ïÇ ³Ùñ³Ý³íáñí³Í ëí³Õ ó/³í³½³ÛÇÝ ß³Õ³Ëáí</t>
  </si>
  <si>
    <t>ÐÛáõëÇë³ÛÇÝ ×³Ï³ïÇ óáÏáÉ³ÛÇÝ Ñ³ïí³ÍÝ»ñÇ »ñ»ë³å³ïáõÙ µ³½³Éï» ë³ÉÇÏÝ»ñáí /30 ÙÙ/</t>
  </si>
  <si>
    <t>´³½³Éï» ë³ÉÇÏ</t>
  </si>
  <si>
    <t>ÜÏáõÕÇ å³ïáõÑ³ÝÝ»ñÇ »ñ¹ÇÏÝ»ñÇ ³ñï³ùÇÝ í»ñ·»ïÝÛ³  Ñ³ïí³ÍÝ»ñÇ »ñ»ë³å³ïáõÙ µ³½³Éï» ë³ÉÇÏÝ»ñáí /30 ÙÙ/</t>
  </si>
  <si>
    <t>µ³½³Éï»  Í³ÍÏ³ë³É 50ÙÙ</t>
  </si>
  <si>
    <t>գծմ</t>
  </si>
  <si>
    <t>ÜÏáõÕÇ å³ïáõÑ³ÝÝ»ñÇ »ñ¹ÇÏÝ»ñÇ íñ³ Ù»ï³Õ³Ï³Ý ×³Õ³í³Ý¹³ÏÝ»ñÇ  Ï³éáõóáõÙ</t>
  </si>
  <si>
    <t>²ÝÏÛáõÝ³Ï L50</t>
  </si>
  <si>
    <t>ÜÏáõÕÇ å³ïáõÑ³ÝÝ»ñÇ »ñ¹ÇÏÝ»ñÇ íñ³ Ù»ï³Õ³Ï³Ý ×³Õ³í³Ý¹³ÏÝ»ñÇ  ÛáõÕ³Ý»ñÏáõÙ</t>
  </si>
  <si>
    <t>²Ýóù»ñÇ µ³óáõÙ ù³ñ» å³ï»ñáõÙ ö14 ÙÙ ïñ³Ù³·Íáíª 20 ëÙ ËáñáõÃÛ³Ùµ</t>
  </si>
  <si>
    <t>Ê³ñÇëËÝ»ñÇ ï»Õ³¹ñáõÙ µ³óí³Í ³Ýóù»ñáõÙ /³Ùñ³Ý ö12 AIII/</t>
  </si>
  <si>
    <t>Ø»ï³Õ³Ï³Ý Ï³ñÏ³ëÇ ÙáÝï³ÅáõÙ áõÕÕ³ÝÏÛáõÝ Ïïñí³ÍùÇ ËáÕáí³ÏÝ»ñÇó</t>
  </si>
  <si>
    <t>¾É»Ïïñá¹</t>
  </si>
  <si>
    <t>Ø»ï³Õ³Ï³Ý Ï³í³ñ³Ù³ÍÇ ÙáÝï³ÅáõÙ áõÕÕ³ÝÏÛáõÝ Ïïñí³ÍùÇ ËáÕáí³ÏÝ»ñÇó</t>
  </si>
  <si>
    <t>àõÕÕ. ËáÕáí³Ï 40x20</t>
  </si>
  <si>
    <t>î³ÝÇù³Í³ÍÏÇ Çñ³Ï³Ý³óáõÙ ·áõÝ³íáñ ÏÕÙÇÝ¹ñ³Ó¨ ÃÇÃ»ÕÇó</t>
  </si>
  <si>
    <t>ÂÇÃ»Õ</t>
  </si>
  <si>
    <t>î³ÝÇùÇ ·³·³ÃÝ³¹»ï³ÉÇ Çñ³Ï³Ý³óáõÙ ·áõÝ³íáñ</t>
  </si>
  <si>
    <t>ÐÛáõëÇë³ÛÇÝ ×³Ï³ïÇ ³ñï³ùÇÝ å³ï»ñÇ  Ù³ÍÏáõÙ    ¨ ëáëÝÓ³Ý»ñÏáõÙ</t>
  </si>
  <si>
    <t>Ü»ñÏ ×³Ï³ï³ÛÇÝ</t>
  </si>
  <si>
    <t>ÈáõÍÇã</t>
  </si>
  <si>
    <t>100 ùÙ</t>
  </si>
  <si>
    <t>î³Ëï³Ï³Ù³ÍÇ Ï³éáõóáõÙ ¨ ù³Ý¹áõÙ ³ñï³ùÇÝ å³ï»ñÇ Ñ³ñ¹³ñÙ³Ý ³ßË³ï³ÝùÝ»ñÇ Ï³ï³ñÙ³Ý Ñ³Ù³ñ</t>
  </si>
  <si>
    <t>Ø»ï. ÏáÝëïñáõÏóÇ³</t>
  </si>
  <si>
    <t>Î³Õ³å³ñ³Ù³Í</t>
  </si>
  <si>
    <t>î³Ëï³Ï</t>
  </si>
  <si>
    <t>³í³½</t>
  </si>
  <si>
    <t>1-2</t>
  </si>
  <si>
    <t>µ»ïáÝ³ÛÇÝ ë³É</t>
  </si>
  <si>
    <t>²í³½Ç ß»ñïÇ Ï³éáõóáõÙ ³ñï³ùÇÝ ë³É³Ñ³ï³ÏÇ Çñ³Ï³Ý³óÙ³Ý Ñ³Ù³ñ b=50ÙÙ</t>
  </si>
  <si>
    <t>´»ïáÝ» ·áõÝ³íáñ ë³ÉÇÏÝ»ñÇó ë³É³Ñ³ï³ÏÇ Çñ³Ï³Ý³óáõÙ</t>
  </si>
  <si>
    <t>´»ïáÝÛ³ ÑÇÙùáí Ýëï³ñ³ÝÝ»ñÇ íñ³ µ³ñÓñáñ³Ï ÷³ÛïÇó Ýëï³ï»Õ»ñÇ ¨ Ñ»Ý³ñ³ÝÝ»ñÇ ÙáÝï³ÅáõÙ /ï³Ëï³Ï 50 ÙÙ/</t>
  </si>
  <si>
    <t>ö³ÛïÇó Ýëï³ï»Õ»ñÇ ÑÕÏáõÙ ¨ É³ù³å³ïáõÙ /2 ß»ñï/</t>
  </si>
  <si>
    <t>É³ù</t>
  </si>
  <si>
    <t>ä³ïáõÑ³ÝÝ»ñÇ Ù»ï³Õ³Ï³Ý ×³Õ³ß³ñÇ ÙáÝï³ÅáõÙ ù³é³ÏáõëÇ ËáÕáí³ÏÇó (20*20)</t>
  </si>
  <si>
    <t>Ø»ï³Õ³Ï³Ý ËáÕáí³Ï(20*20)</t>
  </si>
  <si>
    <t>7. æñ³Ù³ï³Ï³ñ³ñáõÙ ¨ çñ³Ñ»é³óáõÙ</t>
  </si>
  <si>
    <t xml:space="preserve"> ÎáÛáõÕáõ ËáÕáí³ÏÝ»ñÇ ï»Õ³¹ñáõÙ  /ö50/</t>
  </si>
  <si>
    <t xml:space="preserve"> ºé³µ³ßËÇã 100x50x100</t>
  </si>
  <si>
    <t xml:space="preserve"> ²ÝÏÛáõÝ 50x50</t>
  </si>
  <si>
    <t>Ø»ï³Õ³Ï³Ý »ñÏï»Õ Éí³ó³ñ³ÝÇ ï»Õ³¹ñáõÙ</t>
  </si>
  <si>
    <t>8. ¾É»Ïïñ³Ù³ï³Ï³ñ³ñáõÙ</t>
  </si>
  <si>
    <t xml:space="preserve">2 ëï»ÕÝ³íáñ ³Ýç³ïÇãÝ»ñÇ ÙáÝï³ÅáõÙ </t>
  </si>
  <si>
    <t>ì³ñ¹³ÏÝ»ñÇ ÙáÝï³ÅáõÙ /Ñ»éáõëï³óáõÛóÇ/</t>
  </si>
  <si>
    <t>ì³ñ¹³ÏÝ»ñÇ ÙáÝï³ÅáõÙ /ÇÝï»ñÝ»ï Ï³åÇ/</t>
  </si>
  <si>
    <t>ì³ñ¹³ÏÝ»ñÇ ÙáÝï³ÅáõÙ /Ñ»é³Ëáë³Ï³åÇ/</t>
  </si>
  <si>
    <t>ÈÛáõÙÇÝÇëó»Ýï³ÛÇÝ  Éáõë³ñÓ³ÏÝ»ñÇ ÙáÝï³ÅáõÙ /Ù»Í/</t>
  </si>
  <si>
    <t>ÈÛáõÙÇÝÇëó»Ýï³ÛÇÝ  Éáõë³ñÓ³ÏÝ»ñÇ ÙáÝï³ÅáõÙ /÷áùñ/</t>
  </si>
  <si>
    <t>¾É. Ñ³Õáñ¹³É³ñ»ñÇ ³ÝóÏ³óáõÙ  ääì¶-2x6 ùÙÙ</t>
  </si>
  <si>
    <t>ÆÝï»ñÝ»ï Ï³åÇ Ñ³Õáñ¹³É³ñ»ñÇ ³ÝóÏ³óáõÙ</t>
  </si>
  <si>
    <t>ÆÝï»ñÝ»ï Ï³åÇ Ñ³Õáñ¹³É³ñ</t>
  </si>
  <si>
    <t>ÞÇÝ ³ÕµÇ µ³ñÓáõÙ ³/ÇÝùÝ³Ã³÷ Ó»éùáí</t>
  </si>
  <si>
    <t>ÞÇÝ ³ÕµÇ µ³ñÓáõÙ ³/ÇÝùÝ³Ã³÷ ¿ùëÏ³í³ïáñáí</t>
  </si>
  <si>
    <t>ÞÇÝ ³ÕµÇ ï»Õ³÷áËáõÙ  7 ÏÙ</t>
  </si>
  <si>
    <t>ø³ç³ñ³ÝÇ  Ñ³Ù³ÛÝùÇ Õ»Ï³í³ñ</t>
  </si>
  <si>
    <t>³</t>
  </si>
  <si>
    <t>·</t>
  </si>
  <si>
    <t>¹</t>
  </si>
  <si>
    <t>»</t>
  </si>
  <si>
    <t>½</t>
  </si>
  <si>
    <t>¿</t>
  </si>
  <si>
    <t>Á</t>
  </si>
  <si>
    <t>6-438</t>
  </si>
  <si>
    <t>5-428</t>
  </si>
  <si>
    <t>Ø»ï³Õ³Ï³Ý ¹é³Ý µÉáÏ</t>
  </si>
  <si>
    <t>8-538</t>
  </si>
  <si>
    <t>5-414</t>
  </si>
  <si>
    <t>21-1831</t>
  </si>
  <si>
    <t>9-638</t>
  </si>
  <si>
    <t>17-1703</t>
  </si>
  <si>
    <t>17-1669</t>
  </si>
  <si>
    <t>7-455</t>
  </si>
  <si>
    <t>7-522</t>
  </si>
  <si>
    <t>7-51</t>
  </si>
  <si>
    <t>6-431</t>
  </si>
  <si>
    <t>7-527</t>
  </si>
  <si>
    <t>2-41</t>
  </si>
  <si>
    <t>2-46</t>
  </si>
  <si>
    <t>7-529</t>
  </si>
  <si>
    <t>19-1767</t>
  </si>
  <si>
    <t>19-1781</t>
  </si>
  <si>
    <t>19-1798</t>
  </si>
  <si>
    <t>19-1801</t>
  </si>
  <si>
    <t>19-1799</t>
  </si>
  <si>
    <t>6-1801</t>
  </si>
  <si>
    <t>5-416</t>
  </si>
  <si>
    <t>19-1749</t>
  </si>
  <si>
    <t>17-1674</t>
  </si>
  <si>
    <t>17-1710</t>
  </si>
  <si>
    <t>àôÕÇÕ Ïïñ. ù³ñ</t>
  </si>
  <si>
    <t>4-239</t>
  </si>
  <si>
    <t>6-446</t>
  </si>
  <si>
    <t>19-1759</t>
  </si>
  <si>
    <t>19-1755</t>
  </si>
  <si>
    <t>19-1761</t>
  </si>
  <si>
    <t>6-434</t>
  </si>
  <si>
    <t>Î»ñ³Ùá·ñ³ÝÇï» ßñÇß³ÏÝ»ñÇ Çñ³Ï³Ý³óáõÙ /10 ëÙ/</t>
  </si>
  <si>
    <t>5-418</t>
  </si>
  <si>
    <t>æñ³Ù»ÏáõëÇã</t>
  </si>
  <si>
    <t>2-110</t>
  </si>
  <si>
    <t>7-524</t>
  </si>
  <si>
    <t>20-1809</t>
  </si>
  <si>
    <t>µ»ïáÝ ´ 20</t>
  </si>
  <si>
    <t>2-30</t>
  </si>
  <si>
    <t>5-294</t>
  </si>
  <si>
    <t>բետոն ´20</t>
  </si>
  <si>
    <t>5-289</t>
  </si>
  <si>
    <t>1-7</t>
  </si>
  <si>
    <t>´»ïáÝ ´-20</t>
  </si>
  <si>
    <t>4-276</t>
  </si>
  <si>
    <t>4-223</t>
  </si>
  <si>
    <t>ÜÏáõÕÇ å³ïáõÑ³ÝÝ»ñÇ »ñ¹ÇÏÝ»ñÇ ³ñï³ùÇÝ í»ñ·»ïÝÛ³  Ñ³ïí³ÍÝ»ñÇ íñ³ µ³½³Éï» Ã³ë³ÏÝ»ñÇ ï»Õ³¹ñáõÙ /50 ÙÙ/</t>
  </si>
  <si>
    <t>àõÕÕ. ËáÕáí³Ï 30x20</t>
  </si>
  <si>
    <t>9-679</t>
  </si>
  <si>
    <t>5-357</t>
  </si>
  <si>
    <t>àõÕÕ. ËáÕáí³Ï 50x30</t>
  </si>
  <si>
    <t>9-686</t>
  </si>
  <si>
    <t>9-680</t>
  </si>
  <si>
    <t>7-475</t>
  </si>
  <si>
    <t>17-1708</t>
  </si>
  <si>
    <t>17-1702</t>
  </si>
  <si>
    <t>17-1678</t>
  </si>
  <si>
    <t>2-71</t>
  </si>
  <si>
    <t>17-1636</t>
  </si>
  <si>
    <t>10-818</t>
  </si>
  <si>
    <t>10-875</t>
  </si>
  <si>
    <t>10-867</t>
  </si>
  <si>
    <t>14-1446</t>
  </si>
  <si>
    <t>10-1126</t>
  </si>
  <si>
    <t>10-1211</t>
  </si>
  <si>
    <t>14-1458</t>
  </si>
  <si>
    <t>16-1622</t>
  </si>
  <si>
    <t>2  ëï»ÕÝ³íáñ ³Ýç³ïÇã</t>
  </si>
  <si>
    <t>16-1570</t>
  </si>
  <si>
    <t>16-1571</t>
  </si>
  <si>
    <t>16-1585</t>
  </si>
  <si>
    <t>16-1579</t>
  </si>
  <si>
    <t>16-1583</t>
  </si>
  <si>
    <t>16-1611</t>
  </si>
  <si>
    <t>16-1610</t>
  </si>
  <si>
    <t>16-1598</t>
  </si>
  <si>
    <t>¾É. É³ñ ääì¶ 2x6ùÙÙ</t>
  </si>
  <si>
    <t>16-1540</t>
  </si>
  <si>
    <t>16-1541</t>
  </si>
  <si>
    <t>16-1567</t>
  </si>
  <si>
    <t>9. ²ÛÉ</t>
  </si>
  <si>
    <t>´»ïáÝ»  ë³ÉÇÏÝ»ñÇó ë³É³Ñ³ï³ÏÇ ù³Ý¹áõÙ</t>
  </si>
  <si>
    <t>¶ñ³ÝÇï» ³ëïÇ×³Ý 30 ÙÙ /RV 130-32-3/</t>
  </si>
  <si>
    <t>RV</t>
  </si>
  <si>
    <t>¶ñ³ÝÇï» սալիկ 20 ÙÙ  /RV 220-70-2/</t>
  </si>
  <si>
    <t>goldshin</t>
  </si>
  <si>
    <t>Ø»ï³Õ³åÉ³ëï» ÙÇçÝáñáõÙÝ»ñÇ ï»Õ³¹ñáõÙ</t>
  </si>
  <si>
    <t>Ø»ï³Õ³åÉ³ëï» ¹é³Ý µÉáÏÝ»ñÇ ï»Õ³¹ñáõÙ</t>
  </si>
  <si>
    <t>Ø»ï³Õ³åÉ³ëï» å³ïáõÑ³ÝÝ»ñÇ ï»Õ³¹ñáõÙ</t>
  </si>
  <si>
    <t>Ø»ï³Õ³åÉ³ëï»  å³ïáõÑ³ÝÇ  µÉáÏ  /µ³óíáÕ/</t>
  </si>
  <si>
    <t>Ø»ï³Õ³åÉ³ëï»  ÙÇçÝáñÙ /å³ïáõÑ³ÝÇ ãµ³óíáÕ µÉáÏ/</t>
  </si>
  <si>
    <t>8-553</t>
  </si>
  <si>
    <t>8-550</t>
  </si>
  <si>
    <t>8-556</t>
  </si>
  <si>
    <t>6-445</t>
  </si>
  <si>
    <t xml:space="preserve">ö³Ûï³Ã»É³ÛÇÝ ë³É /É³ÙÇÝ³ï/  </t>
  </si>
  <si>
    <t>ö³Ûï³Ã»É³ÛÇÝ ë³É»ñÇ /É³ÙÇÝ³ï/  ï»Õ³¹ñáõÙ å³ï»ñÇÝ</t>
  </si>
  <si>
    <r>
      <t>Ù</t>
    </r>
    <r>
      <rPr>
        <sz val="9"/>
        <color theme="1"/>
        <rFont val="Calibri"/>
        <family val="2"/>
        <charset val="204"/>
      </rPr>
      <t>²</t>
    </r>
  </si>
  <si>
    <t>ø²æ²ð²ÜÆ Ð²Ø²ÚÜø²äºî²ð²ÜÆ ÞºÜøÆ ì²ðâ²Î²Ü Ø²êÆ ÐÆØÜ²Üàðà¶àôØ ºì î²ð²ÌøÆ ´²ðºÎ²ð¶àôØ</t>
  </si>
  <si>
    <t>Ø»Ë³ÝÇ½ÙÝ»ñÇ ß³Ñ³·áñÍÙ³Ý ³ñÅ»ùÁ</t>
  </si>
  <si>
    <t>Նյութերի ընդհանուր         արժեքը  /հազար դրամ/</t>
  </si>
  <si>
    <t>Ã</t>
  </si>
  <si>
    <t>Å</t>
  </si>
  <si>
    <t>Ç</t>
  </si>
  <si>
    <t>É</t>
  </si>
  <si>
    <t>Ë</t>
  </si>
  <si>
    <t>Í</t>
  </si>
  <si>
    <t>Ï</t>
  </si>
  <si>
    <t>Ñ</t>
  </si>
  <si>
    <t>Ó</t>
  </si>
  <si>
    <t>Õ</t>
  </si>
  <si>
    <t>Ø»ï³Õ³Ï³Ý  Å³å³í»Ý</t>
  </si>
  <si>
    <t>Ø»ï³Õ³Ï³Ý Å³å³í»Ý</t>
  </si>
  <si>
    <t xml:space="preserve">  Ì²ì²È²ÂºðÂ - Ü²Ê²Ð²ÞÆì </t>
  </si>
  <si>
    <t>²²Ð  20%</t>
  </si>
  <si>
    <t>Ընդհանուր արժեքը    (տոկոս)</t>
  </si>
  <si>
    <t xml:space="preserve">Ընդամենը՝ներառյալ շահույթը, վերադիր ծախսերը   (հազար ՀՀ դրամ) </t>
  </si>
  <si>
    <t>&lt;&lt;ìÆ-¾È  äðàÚºÎî&gt;&gt;    ՍՊԸ  ïÝûñ»Ý՝                                          È.  ê³ñ·ëյան</t>
  </si>
  <si>
    <t>ÀÝ¹³Ù»ÝÁ %</t>
  </si>
  <si>
    <t>²ÙµáÕçÁ  %</t>
  </si>
  <si>
    <t>Ð³ï³ÏÝ»ñ</t>
  </si>
  <si>
    <t>ä³ï»ñ  ¨  ³é³ëï³ÕÝ»ñ</t>
  </si>
  <si>
    <t>¸éÝ»ñ  ¨  å³ïáõÑ³ÝÝ»ñ</t>
  </si>
  <si>
    <t>ø³Ý¹Ù³Ý  ³ßË³ï³ÝùÝ»ñ</t>
  </si>
  <si>
    <t>²ëïÇ×³Ý³í³Ý¹³Ï</t>
  </si>
  <si>
    <t>²ñï³ùÇÝ í»ñ³Ýáñá·Ù³Ý ¨ Ñ³ñ¹³ñÙ³Ý ³ßË³ï³ÝùÝ»ñ</t>
  </si>
  <si>
    <t xml:space="preserve"> æñ³Ù³ï³Ï³ñ³ñáõÙ ¨ çñ³Ñ»é³óáõÙ</t>
  </si>
  <si>
    <t>¾É»Ïïñ³Ù³ï³Ï³ñ³ñáõÙ</t>
  </si>
  <si>
    <t>²ÛÉ</t>
  </si>
  <si>
    <t>²ßË³ï³ÝùÝ»ñÇ  ï¨áÕáõÃÛáõÝÁ  /ûñ/</t>
  </si>
  <si>
    <t>´³ÝíáñÝ»ñÇ ù³Ý³ÏÁ</t>
  </si>
  <si>
    <t>²ßË³ï³ÝùÝ»ñÇ ï¨áÕáõÃÛáõÝÁ Áëï ³ÙÇëÝ»ñÇ</t>
  </si>
  <si>
    <t>²ßË³ï³ÝùÝ»ñÇ ï¨áÕáõÃÛáõÝÁ Áëï ß³µ³ÃÝ»ñÇ</t>
  </si>
  <si>
    <t xml:space="preserve"> úð²òàôò²ÚÆÜ  ¶ð²üÆÎ</t>
  </si>
  <si>
    <t>²ÛÉ  ³ßË³ï³ÝùÝ»ñ</t>
  </si>
  <si>
    <t>14</t>
  </si>
  <si>
    <t>I</t>
  </si>
  <si>
    <t>II</t>
  </si>
  <si>
    <t>III</t>
  </si>
  <si>
    <t>IV</t>
  </si>
  <si>
    <t xml:space="preserve">ØÇ³íáñÇ արժեքը    </t>
  </si>
  <si>
    <t>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</si>
</sst>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9"/>
      <name val="Arial Armenian"/>
      <family val="2"/>
    </font>
    <font>
      <sz val="10"/>
      <name val="Arial Armenian"/>
      <family val="2"/>
    </font>
    <font>
      <b/>
      <sz val="9"/>
      <name val="Arial Armenian"/>
      <family val="2"/>
    </font>
    <font>
      <sz val="11"/>
      <name val="Arial Armenian"/>
      <family val="2"/>
    </font>
    <font>
      <b/>
      <sz val="11"/>
      <name val="Arial Armenian"/>
      <family val="2"/>
    </font>
    <font>
      <sz val="9"/>
      <color theme="1"/>
      <name val="Arial Armenian"/>
      <family val="2"/>
    </font>
    <font>
      <b/>
      <sz val="9"/>
      <color theme="1"/>
      <name val="Arial Armenian"/>
      <family val="2"/>
    </font>
    <font>
      <sz val="11"/>
      <color theme="1"/>
      <name val="Arial Armenian"/>
      <family val="2"/>
    </font>
    <font>
      <sz val="11"/>
      <color indexed="8"/>
      <name val="Arial Armenian"/>
      <family val="2"/>
    </font>
    <font>
      <b/>
      <i/>
      <sz val="9"/>
      <name val="Arial Armenian"/>
      <family val="2"/>
    </font>
    <font>
      <sz val="9"/>
      <color rgb="FFFF0000"/>
      <name val="Arial Armenian"/>
      <family val="2"/>
    </font>
    <font>
      <sz val="9"/>
      <color rgb="FF0070C0"/>
      <name val="Arial Armenian"/>
      <family val="2"/>
    </font>
    <font>
      <sz val="9"/>
      <color theme="1"/>
      <name val="Calibri"/>
      <family val="2"/>
      <charset val="204"/>
    </font>
    <font>
      <b/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0" xfId="0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0" fillId="4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3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49" fontId="1" fillId="3" borderId="1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distributed" wrapText="1"/>
    </xf>
    <xf numFmtId="0" fontId="1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2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left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left" vertical="center" wrapText="1"/>
    </xf>
    <xf numFmtId="166" fontId="1" fillId="3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2" fontId="1" fillId="3" borderId="6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2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distributed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/>
    <xf numFmtId="165" fontId="1" fillId="3" borderId="1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6" fillId="3" borderId="1" xfId="0" applyNumberFormat="1" applyFont="1" applyFill="1" applyBorder="1" applyAlignment="1">
      <alignment horizontal="center" vertical="center"/>
    </xf>
    <xf numFmtId="9" fontId="0" fillId="0" borderId="0" xfId="0" applyNumberFormat="1"/>
    <xf numFmtId="0" fontId="6" fillId="3" borderId="5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1" fillId="3" borderId="2" xfId="0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3" borderId="1" xfId="0" applyFill="1" applyBorder="1"/>
    <xf numFmtId="1" fontId="1" fillId="3" borderId="2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3" borderId="6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1" fillId="3" borderId="7" xfId="0" applyNumberFormat="1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3" borderId="6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164" fontId="1" fillId="3" borderId="7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1" fillId="3" borderId="2" xfId="0" applyNumberFormat="1" applyFont="1" applyFill="1" applyBorder="1" applyAlignment="1">
      <alignment vertical="center" wrapText="1"/>
    </xf>
    <xf numFmtId="0" fontId="1" fillId="3" borderId="7" xfId="0" applyNumberFormat="1" applyFont="1" applyFill="1" applyBorder="1" applyAlignment="1">
      <alignment vertical="center" wrapText="1"/>
    </xf>
    <xf numFmtId="0" fontId="1" fillId="3" borderId="6" xfId="0" applyNumberFormat="1" applyFont="1" applyFill="1" applyBorder="1" applyAlignment="1">
      <alignment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1" fillId="3" borderId="7" xfId="0" applyNumberFormat="1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>
      <alignment horizontal="center" vertical="center" wrapText="1"/>
    </xf>
    <xf numFmtId="164" fontId="1" fillId="3" borderId="9" xfId="0" applyNumberFormat="1" applyFont="1" applyFill="1" applyBorder="1" applyAlignment="1">
      <alignment horizontal="center" vertical="center" wrapText="1"/>
    </xf>
    <xf numFmtId="164" fontId="1" fillId="3" borderId="10" xfId="0" applyNumberFormat="1" applyFont="1" applyFill="1" applyBorder="1" applyAlignment="1">
      <alignment horizontal="center" vertical="center" wrapText="1"/>
    </xf>
    <xf numFmtId="164" fontId="1" fillId="3" borderId="8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1" fillId="3" borderId="2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8"/>
  <sheetViews>
    <sheetView topLeftCell="A199" workbookViewId="0">
      <selection activeCell="Z12" sqref="Z12"/>
    </sheetView>
  </sheetViews>
  <sheetFormatPr defaultRowHeight="15" x14ac:dyDescent="0.25"/>
  <cols>
    <col min="1" max="1" width="5" customWidth="1"/>
    <col min="2" max="2" width="54.28515625" customWidth="1"/>
    <col min="3" max="3" width="9.5703125" customWidth="1"/>
    <col min="4" max="5" width="10" customWidth="1"/>
    <col min="6" max="6" width="11.42578125" customWidth="1"/>
    <col min="7" max="11" width="9.140625" hidden="1" customWidth="1"/>
    <col min="12" max="12" width="0.140625" hidden="1" customWidth="1"/>
    <col min="13" max="21" width="9.140625" hidden="1" customWidth="1"/>
    <col min="24" max="24" width="13.140625" customWidth="1"/>
    <col min="29" max="29" width="15.7109375" customWidth="1"/>
  </cols>
  <sheetData>
    <row r="1" spans="1:21" ht="20.100000000000001" customHeight="1" x14ac:dyDescent="0.25">
      <c r="A1" s="1"/>
      <c r="B1" s="1"/>
      <c r="C1" s="9"/>
      <c r="D1" s="9"/>
      <c r="E1" s="105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8"/>
      <c r="R1" s="8"/>
      <c r="S1" s="8"/>
      <c r="T1" s="8"/>
      <c r="U1" s="8"/>
    </row>
    <row r="2" spans="1:21" x14ac:dyDescent="0.25">
      <c r="A2" s="176" t="s">
        <v>360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22" t="s">
        <v>236</v>
      </c>
      <c r="R2" s="122"/>
      <c r="S2" s="122"/>
      <c r="T2" s="122"/>
      <c r="U2" s="122"/>
    </row>
    <row r="3" spans="1:21" ht="15" customHeight="1" x14ac:dyDescent="0.25">
      <c r="A3" s="123" t="s">
        <v>345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</row>
    <row r="4" spans="1:21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</row>
    <row r="5" spans="1:21" x14ac:dyDescent="0.25">
      <c r="A5" s="25"/>
      <c r="B5" s="25"/>
      <c r="C5" s="25"/>
      <c r="D5" s="25"/>
      <c r="E5" s="106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1" ht="15" customHeight="1" x14ac:dyDescent="0.25">
      <c r="A6" s="125" t="s">
        <v>0</v>
      </c>
      <c r="B6" s="125" t="s">
        <v>1</v>
      </c>
      <c r="C6" s="132" t="s">
        <v>2</v>
      </c>
      <c r="D6" s="132" t="s">
        <v>3</v>
      </c>
      <c r="E6" s="120" t="s">
        <v>387</v>
      </c>
      <c r="F6" s="120" t="s">
        <v>362</v>
      </c>
      <c r="G6" s="128" t="s">
        <v>4</v>
      </c>
      <c r="H6" s="125" t="s">
        <v>23</v>
      </c>
      <c r="I6" s="125"/>
      <c r="J6" s="125"/>
      <c r="K6" s="125" t="s">
        <v>346</v>
      </c>
      <c r="L6" s="125"/>
      <c r="M6" s="125"/>
      <c r="N6" s="126" t="s">
        <v>5</v>
      </c>
      <c r="O6" s="126"/>
      <c r="P6" s="126"/>
      <c r="Q6" s="126"/>
      <c r="R6" s="126"/>
      <c r="S6" s="126"/>
      <c r="T6" s="127" t="s">
        <v>6</v>
      </c>
      <c r="U6" s="128" t="s">
        <v>347</v>
      </c>
    </row>
    <row r="7" spans="1:21" ht="96" x14ac:dyDescent="0.25">
      <c r="A7" s="125"/>
      <c r="B7" s="125"/>
      <c r="C7" s="132"/>
      <c r="D7" s="132"/>
      <c r="E7" s="121"/>
      <c r="F7" s="121"/>
      <c r="G7" s="128"/>
      <c r="H7" s="11" t="s">
        <v>7</v>
      </c>
      <c r="I7" s="11"/>
      <c r="J7" s="11" t="s">
        <v>21</v>
      </c>
      <c r="K7" s="11" t="s">
        <v>7</v>
      </c>
      <c r="L7" s="11"/>
      <c r="M7" s="11" t="s">
        <v>22</v>
      </c>
      <c r="N7" s="4" t="s">
        <v>8</v>
      </c>
      <c r="O7" s="12" t="s">
        <v>24</v>
      </c>
      <c r="P7" s="12" t="s">
        <v>2</v>
      </c>
      <c r="Q7" s="12" t="s">
        <v>3</v>
      </c>
      <c r="R7" s="12" t="s">
        <v>9</v>
      </c>
      <c r="S7" s="12" t="s">
        <v>10</v>
      </c>
      <c r="T7" s="127"/>
      <c r="U7" s="128"/>
    </row>
    <row r="8" spans="1:21" x14ac:dyDescent="0.25">
      <c r="A8" s="13" t="s">
        <v>237</v>
      </c>
      <c r="B8" s="13" t="s">
        <v>388</v>
      </c>
      <c r="C8" s="13" t="s">
        <v>238</v>
      </c>
      <c r="D8" s="13" t="s">
        <v>239</v>
      </c>
      <c r="E8" s="13" t="s">
        <v>240</v>
      </c>
      <c r="F8" s="13" t="s">
        <v>241</v>
      </c>
      <c r="G8" s="13" t="s">
        <v>241</v>
      </c>
      <c r="H8" s="13" t="s">
        <v>242</v>
      </c>
      <c r="I8" s="13">
        <v>8</v>
      </c>
      <c r="J8" s="13" t="s">
        <v>243</v>
      </c>
      <c r="K8" s="13" t="s">
        <v>348</v>
      </c>
      <c r="L8" s="13">
        <v>11</v>
      </c>
      <c r="M8" s="13" t="s">
        <v>349</v>
      </c>
      <c r="N8" s="13" t="s">
        <v>350</v>
      </c>
      <c r="O8" s="13" t="s">
        <v>351</v>
      </c>
      <c r="P8" s="13" t="s">
        <v>352</v>
      </c>
      <c r="Q8" s="13" t="s">
        <v>353</v>
      </c>
      <c r="R8" s="13" t="s">
        <v>354</v>
      </c>
      <c r="S8" s="13" t="s">
        <v>355</v>
      </c>
      <c r="T8" s="13" t="s">
        <v>356</v>
      </c>
      <c r="U8" s="13" t="s">
        <v>357</v>
      </c>
    </row>
    <row r="9" spans="1:21" x14ac:dyDescent="0.25">
      <c r="A9" s="4"/>
      <c r="B9" s="129" t="s">
        <v>25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1"/>
    </row>
    <row r="10" spans="1:21" ht="20.100000000000001" customHeight="1" x14ac:dyDescent="0.25">
      <c r="A10" s="4">
        <v>1</v>
      </c>
      <c r="B10" s="86" t="s">
        <v>94</v>
      </c>
      <c r="C10" s="39" t="s">
        <v>12</v>
      </c>
      <c r="D10" s="7">
        <v>34.92</v>
      </c>
      <c r="E10" s="113"/>
      <c r="F10" s="17"/>
      <c r="G10" s="40">
        <f t="shared" ref="G10:G36" si="0">J10+M10+S10</f>
        <v>0.78073126000000004</v>
      </c>
      <c r="H10" s="41">
        <v>0.34399999999999997</v>
      </c>
      <c r="I10" s="27">
        <v>1.91229</v>
      </c>
      <c r="J10" s="40">
        <f t="shared" ref="J10:J36" si="1">I10*H10</f>
        <v>0.65782775999999998</v>
      </c>
      <c r="K10" s="41">
        <v>0.05</v>
      </c>
      <c r="L10" s="27">
        <v>2.4580700000000002</v>
      </c>
      <c r="M10" s="40">
        <f t="shared" ref="M10:M36" si="2">L10*K10</f>
        <v>0.12290350000000001</v>
      </c>
      <c r="N10" s="38"/>
      <c r="O10" s="47"/>
      <c r="P10" s="7"/>
      <c r="Q10" s="7"/>
      <c r="R10" s="7"/>
      <c r="S10" s="40"/>
      <c r="T10" s="17">
        <f t="shared" ref="T10:T33" si="3">D10*G10</f>
        <v>27.263135599200002</v>
      </c>
      <c r="U10" s="17"/>
    </row>
    <row r="11" spans="1:21" ht="20.100000000000001" customHeight="1" x14ac:dyDescent="0.25">
      <c r="A11" s="4">
        <v>2</v>
      </c>
      <c r="B11" s="86" t="s">
        <v>95</v>
      </c>
      <c r="C11" s="39" t="s">
        <v>12</v>
      </c>
      <c r="D11" s="7">
        <v>65.16</v>
      </c>
      <c r="E11" s="113"/>
      <c r="F11" s="17"/>
      <c r="G11" s="40">
        <f t="shared" si="0"/>
        <v>1.1148073900000002</v>
      </c>
      <c r="H11" s="41">
        <v>0.45700000000000002</v>
      </c>
      <c r="I11" s="27">
        <v>1.91229</v>
      </c>
      <c r="J11" s="40">
        <f t="shared" si="1"/>
        <v>0.87391653000000002</v>
      </c>
      <c r="K11" s="41">
        <v>9.8000000000000004E-2</v>
      </c>
      <c r="L11" s="27">
        <v>2.4580700000000002</v>
      </c>
      <c r="M11" s="40">
        <f t="shared" si="2"/>
        <v>0.24089086000000004</v>
      </c>
      <c r="N11" s="38"/>
      <c r="O11" s="47"/>
      <c r="P11" s="7"/>
      <c r="Q11" s="7"/>
      <c r="R11" s="7"/>
      <c r="S11" s="40"/>
      <c r="T11" s="17">
        <f t="shared" si="3"/>
        <v>72.640849532400011</v>
      </c>
      <c r="U11" s="17"/>
    </row>
    <row r="12" spans="1:21" ht="30" customHeight="1" x14ac:dyDescent="0.25">
      <c r="A12" s="4">
        <v>3</v>
      </c>
      <c r="B12" s="86" t="s">
        <v>96</v>
      </c>
      <c r="C12" s="39" t="s">
        <v>12</v>
      </c>
      <c r="D12" s="7">
        <v>5.67</v>
      </c>
      <c r="E12" s="113"/>
      <c r="F12" s="17"/>
      <c r="G12" s="40">
        <f t="shared" si="0"/>
        <v>0.78073126000000004</v>
      </c>
      <c r="H12" s="41">
        <v>0.34399999999999997</v>
      </c>
      <c r="I12" s="27">
        <v>1.91229</v>
      </c>
      <c r="J12" s="40">
        <f t="shared" si="1"/>
        <v>0.65782775999999998</v>
      </c>
      <c r="K12" s="41">
        <v>0.05</v>
      </c>
      <c r="L12" s="27">
        <v>2.4580700000000002</v>
      </c>
      <c r="M12" s="40">
        <f t="shared" si="2"/>
        <v>0.12290350000000001</v>
      </c>
      <c r="N12" s="38"/>
      <c r="O12" s="47"/>
      <c r="P12" s="7"/>
      <c r="Q12" s="7"/>
      <c r="R12" s="7"/>
      <c r="S12" s="40"/>
      <c r="T12" s="17">
        <f t="shared" si="3"/>
        <v>4.4267462442000003</v>
      </c>
      <c r="U12" s="17"/>
    </row>
    <row r="13" spans="1:21" ht="30" customHeight="1" x14ac:dyDescent="0.25">
      <c r="A13" s="4">
        <v>4</v>
      </c>
      <c r="B13" s="86" t="s">
        <v>97</v>
      </c>
      <c r="C13" s="39" t="s">
        <v>12</v>
      </c>
      <c r="D13" s="7">
        <v>3.67</v>
      </c>
      <c r="E13" s="113"/>
      <c r="F13" s="17"/>
      <c r="G13" s="40">
        <f t="shared" si="0"/>
        <v>0.78073126000000004</v>
      </c>
      <c r="H13" s="41">
        <v>0.34399999999999997</v>
      </c>
      <c r="I13" s="27">
        <v>1.91229</v>
      </c>
      <c r="J13" s="40">
        <f t="shared" si="1"/>
        <v>0.65782775999999998</v>
      </c>
      <c r="K13" s="41">
        <v>0.05</v>
      </c>
      <c r="L13" s="27">
        <v>2.4580700000000002</v>
      </c>
      <c r="M13" s="40">
        <f t="shared" si="2"/>
        <v>0.12290350000000001</v>
      </c>
      <c r="N13" s="38"/>
      <c r="O13" s="47"/>
      <c r="P13" s="7"/>
      <c r="Q13" s="7"/>
      <c r="R13" s="7"/>
      <c r="S13" s="40"/>
      <c r="T13" s="17">
        <f t="shared" si="3"/>
        <v>2.8652837242000002</v>
      </c>
      <c r="U13" s="17"/>
    </row>
    <row r="14" spans="1:21" ht="20.100000000000001" customHeight="1" x14ac:dyDescent="0.25">
      <c r="A14" s="4">
        <v>5</v>
      </c>
      <c r="B14" s="38" t="s">
        <v>26</v>
      </c>
      <c r="C14" s="39" t="s">
        <v>12</v>
      </c>
      <c r="D14" s="7">
        <v>4.4000000000000004</v>
      </c>
      <c r="E14" s="113"/>
      <c r="F14" s="17"/>
      <c r="G14" s="40">
        <f t="shared" si="0"/>
        <v>0.89877629999999997</v>
      </c>
      <c r="H14" s="41">
        <v>0.47</v>
      </c>
      <c r="I14" s="27">
        <v>1.91229</v>
      </c>
      <c r="J14" s="40">
        <f t="shared" si="1"/>
        <v>0.89877629999999997</v>
      </c>
      <c r="K14" s="41">
        <v>0</v>
      </c>
      <c r="L14" s="27">
        <v>2.4580700000000002</v>
      </c>
      <c r="M14" s="40">
        <f t="shared" si="2"/>
        <v>0</v>
      </c>
      <c r="N14" s="38"/>
      <c r="O14" s="47"/>
      <c r="P14" s="7"/>
      <c r="Q14" s="7"/>
      <c r="R14" s="7"/>
      <c r="S14" s="40"/>
      <c r="T14" s="17">
        <f t="shared" si="3"/>
        <v>3.9546157200000001</v>
      </c>
      <c r="U14" s="17"/>
    </row>
    <row r="15" spans="1:21" ht="20.100000000000001" customHeight="1" x14ac:dyDescent="0.25">
      <c r="A15" s="4">
        <v>6</v>
      </c>
      <c r="B15" s="86" t="s">
        <v>98</v>
      </c>
      <c r="C15" s="39" t="s">
        <v>12</v>
      </c>
      <c r="D15" s="7">
        <v>31.8</v>
      </c>
      <c r="E15" s="113"/>
      <c r="F15" s="17"/>
      <c r="G15" s="40">
        <f t="shared" si="0"/>
        <v>1.1148073900000002</v>
      </c>
      <c r="H15" s="7">
        <v>0.45700000000000002</v>
      </c>
      <c r="I15" s="27">
        <v>1.91229</v>
      </c>
      <c r="J15" s="40">
        <f t="shared" si="1"/>
        <v>0.87391653000000002</v>
      </c>
      <c r="K15" s="39">
        <v>9.8000000000000004E-2</v>
      </c>
      <c r="L15" s="27">
        <v>2.4580700000000002</v>
      </c>
      <c r="M15" s="40">
        <f t="shared" si="2"/>
        <v>0.24089086000000004</v>
      </c>
      <c r="N15" s="38"/>
      <c r="O15" s="47"/>
      <c r="P15" s="7"/>
      <c r="Q15" s="7"/>
      <c r="R15" s="7"/>
      <c r="S15" s="40"/>
      <c r="T15" s="17">
        <f t="shared" si="3"/>
        <v>35.450875002000004</v>
      </c>
      <c r="U15" s="17"/>
    </row>
    <row r="16" spans="1:21" ht="20.100000000000001" customHeight="1" x14ac:dyDescent="0.25">
      <c r="A16" s="4">
        <v>7</v>
      </c>
      <c r="B16" s="86" t="s">
        <v>99</v>
      </c>
      <c r="C16" s="39" t="s">
        <v>12</v>
      </c>
      <c r="D16" s="7">
        <v>8.31</v>
      </c>
      <c r="E16" s="113"/>
      <c r="F16" s="17"/>
      <c r="G16" s="40">
        <f t="shared" si="0"/>
        <v>0.57368699999999995</v>
      </c>
      <c r="H16" s="7">
        <v>0.3</v>
      </c>
      <c r="I16" s="27">
        <v>1.91229</v>
      </c>
      <c r="J16" s="40">
        <f t="shared" si="1"/>
        <v>0.57368699999999995</v>
      </c>
      <c r="K16" s="39">
        <v>0</v>
      </c>
      <c r="L16" s="27">
        <v>2.4580700000000002</v>
      </c>
      <c r="M16" s="40">
        <f t="shared" si="2"/>
        <v>0</v>
      </c>
      <c r="N16" s="38"/>
      <c r="O16" s="47"/>
      <c r="P16" s="7"/>
      <c r="Q16" s="7"/>
      <c r="R16" s="7"/>
      <c r="S16" s="40"/>
      <c r="T16" s="17">
        <f t="shared" si="3"/>
        <v>4.76733897</v>
      </c>
      <c r="U16" s="17"/>
    </row>
    <row r="17" spans="1:21" ht="30" customHeight="1" x14ac:dyDescent="0.25">
      <c r="A17" s="4">
        <v>8</v>
      </c>
      <c r="B17" s="86" t="s">
        <v>100</v>
      </c>
      <c r="C17" s="39" t="s">
        <v>12</v>
      </c>
      <c r="D17" s="7">
        <v>171.92</v>
      </c>
      <c r="E17" s="113"/>
      <c r="F17" s="17"/>
      <c r="G17" s="40">
        <f t="shared" si="0"/>
        <v>0.89877629999999997</v>
      </c>
      <c r="H17" s="7">
        <v>0.47</v>
      </c>
      <c r="I17" s="27">
        <v>1.91229</v>
      </c>
      <c r="J17" s="40">
        <f t="shared" si="1"/>
        <v>0.89877629999999997</v>
      </c>
      <c r="K17" s="39">
        <v>0</v>
      </c>
      <c r="L17" s="27">
        <v>2.4580700000000002</v>
      </c>
      <c r="M17" s="40">
        <f t="shared" si="2"/>
        <v>0</v>
      </c>
      <c r="N17" s="38"/>
      <c r="O17" s="47"/>
      <c r="P17" s="7"/>
      <c r="Q17" s="7"/>
      <c r="R17" s="7"/>
      <c r="S17" s="40"/>
      <c r="T17" s="17">
        <f t="shared" si="3"/>
        <v>154.51762149599998</v>
      </c>
      <c r="U17" s="17"/>
    </row>
    <row r="18" spans="1:21" ht="30" customHeight="1" x14ac:dyDescent="0.25">
      <c r="A18" s="4">
        <v>9</v>
      </c>
      <c r="B18" s="38" t="s">
        <v>27</v>
      </c>
      <c r="C18" s="30" t="s">
        <v>28</v>
      </c>
      <c r="D18" s="7">
        <v>1100</v>
      </c>
      <c r="E18" s="113"/>
      <c r="F18" s="17"/>
      <c r="G18" s="40">
        <f t="shared" si="0"/>
        <v>0.29227246000000001</v>
      </c>
      <c r="H18" s="7">
        <v>7.6999999999999999E-2</v>
      </c>
      <c r="I18" s="27">
        <v>1.91229</v>
      </c>
      <c r="J18" s="40">
        <f t="shared" si="1"/>
        <v>0.14724633000000001</v>
      </c>
      <c r="K18" s="39">
        <v>5.8999999999999997E-2</v>
      </c>
      <c r="L18" s="27">
        <v>2.4580700000000002</v>
      </c>
      <c r="M18" s="40">
        <f t="shared" si="2"/>
        <v>0.14502613</v>
      </c>
      <c r="N18" s="38"/>
      <c r="O18" s="47"/>
      <c r="P18" s="7"/>
      <c r="Q18" s="7"/>
      <c r="R18" s="7"/>
      <c r="S18" s="40"/>
      <c r="T18" s="17">
        <f t="shared" si="3"/>
        <v>321.499706</v>
      </c>
      <c r="U18" s="17"/>
    </row>
    <row r="19" spans="1:21" ht="20.100000000000001" customHeight="1" x14ac:dyDescent="0.25">
      <c r="A19" s="4">
        <v>10</v>
      </c>
      <c r="B19" s="45" t="s">
        <v>101</v>
      </c>
      <c r="C19" s="39" t="s">
        <v>12</v>
      </c>
      <c r="D19" s="7">
        <v>149.06</v>
      </c>
      <c r="E19" s="113"/>
      <c r="F19" s="17"/>
      <c r="G19" s="40">
        <f t="shared" si="0"/>
        <v>1.4024427800000001</v>
      </c>
      <c r="H19" s="17">
        <v>0.54700000000000004</v>
      </c>
      <c r="I19" s="27">
        <v>1.91229</v>
      </c>
      <c r="J19" s="40">
        <f t="shared" si="1"/>
        <v>1.0460226300000002</v>
      </c>
      <c r="K19" s="39">
        <v>0.14499999999999999</v>
      </c>
      <c r="L19" s="27">
        <v>2.4580700000000002</v>
      </c>
      <c r="M19" s="40">
        <f t="shared" si="2"/>
        <v>0.35642014999999999</v>
      </c>
      <c r="N19" s="38"/>
      <c r="O19" s="47"/>
      <c r="P19" s="7"/>
      <c r="Q19" s="7"/>
      <c r="R19" s="7"/>
      <c r="S19" s="40"/>
      <c r="T19" s="17">
        <f t="shared" si="3"/>
        <v>209.04812078680001</v>
      </c>
      <c r="U19" s="17"/>
    </row>
    <row r="20" spans="1:21" ht="20.100000000000001" customHeight="1" x14ac:dyDescent="0.25">
      <c r="A20" s="4">
        <v>11</v>
      </c>
      <c r="B20" s="45" t="s">
        <v>102</v>
      </c>
      <c r="C20" s="39" t="s">
        <v>12</v>
      </c>
      <c r="D20" s="7">
        <v>17.55</v>
      </c>
      <c r="E20" s="113"/>
      <c r="F20" s="17"/>
      <c r="G20" s="40">
        <f t="shared" si="0"/>
        <v>0.42640359</v>
      </c>
      <c r="H20" s="17">
        <v>0.14199999999999999</v>
      </c>
      <c r="I20" s="27">
        <v>1.91229</v>
      </c>
      <c r="J20" s="40">
        <f t="shared" si="1"/>
        <v>0.27154518</v>
      </c>
      <c r="K20" s="39">
        <v>6.3E-2</v>
      </c>
      <c r="L20" s="27">
        <v>2.4580700000000002</v>
      </c>
      <c r="M20" s="40">
        <f t="shared" si="2"/>
        <v>0.15485841</v>
      </c>
      <c r="N20" s="38"/>
      <c r="O20" s="47"/>
      <c r="P20" s="7"/>
      <c r="Q20" s="7"/>
      <c r="R20" s="7"/>
      <c r="S20" s="40"/>
      <c r="T20" s="17">
        <f t="shared" si="3"/>
        <v>7.4833830045000003</v>
      </c>
      <c r="U20" s="17"/>
    </row>
    <row r="21" spans="1:21" ht="20.100000000000001" customHeight="1" x14ac:dyDescent="0.25">
      <c r="A21" s="4">
        <v>12</v>
      </c>
      <c r="B21" s="38" t="s">
        <v>29</v>
      </c>
      <c r="C21" s="30" t="s">
        <v>12</v>
      </c>
      <c r="D21" s="40">
        <v>2570.6799999999998</v>
      </c>
      <c r="E21" s="114"/>
      <c r="F21" s="17"/>
      <c r="G21" s="40">
        <f t="shared" si="0"/>
        <v>0.15107091</v>
      </c>
      <c r="H21" s="7">
        <v>7.9000000000000001E-2</v>
      </c>
      <c r="I21" s="27">
        <v>1.91229</v>
      </c>
      <c r="J21" s="40">
        <f t="shared" si="1"/>
        <v>0.15107091</v>
      </c>
      <c r="K21" s="39">
        <v>0</v>
      </c>
      <c r="L21" s="27">
        <v>2.4580700000000002</v>
      </c>
      <c r="M21" s="40">
        <f t="shared" si="2"/>
        <v>0</v>
      </c>
      <c r="N21" s="38"/>
      <c r="O21" s="47"/>
      <c r="P21" s="7"/>
      <c r="Q21" s="7"/>
      <c r="R21" s="7"/>
      <c r="S21" s="40"/>
      <c r="T21" s="17">
        <f t="shared" si="3"/>
        <v>388.35496691879996</v>
      </c>
      <c r="U21" s="17"/>
    </row>
    <row r="22" spans="1:21" ht="20.100000000000001" customHeight="1" x14ac:dyDescent="0.25">
      <c r="A22" s="4">
        <v>13</v>
      </c>
      <c r="B22" s="86" t="s">
        <v>103</v>
      </c>
      <c r="C22" s="30" t="s">
        <v>12</v>
      </c>
      <c r="D22" s="7">
        <v>345.06</v>
      </c>
      <c r="E22" s="113"/>
      <c r="F22" s="17"/>
      <c r="G22" s="40">
        <f t="shared" si="0"/>
        <v>0.52176374000000003</v>
      </c>
      <c r="H22" s="7">
        <v>0.23300000000000001</v>
      </c>
      <c r="I22" s="27">
        <v>1.91229</v>
      </c>
      <c r="J22" s="40">
        <f t="shared" si="1"/>
        <v>0.44556357000000002</v>
      </c>
      <c r="K22" s="39">
        <v>3.1E-2</v>
      </c>
      <c r="L22" s="27">
        <v>2.4580700000000002</v>
      </c>
      <c r="M22" s="40">
        <f t="shared" si="2"/>
        <v>7.6200170000000012E-2</v>
      </c>
      <c r="N22" s="38"/>
      <c r="O22" s="47"/>
      <c r="P22" s="7"/>
      <c r="Q22" s="7"/>
      <c r="R22" s="7"/>
      <c r="S22" s="40"/>
      <c r="T22" s="17">
        <f t="shared" si="3"/>
        <v>180.0397961244</v>
      </c>
      <c r="U22" s="17"/>
    </row>
    <row r="23" spans="1:21" ht="20.100000000000001" customHeight="1" x14ac:dyDescent="0.25">
      <c r="A23" s="4">
        <v>14</v>
      </c>
      <c r="B23" s="86" t="s">
        <v>104</v>
      </c>
      <c r="C23" s="39" t="s">
        <v>12</v>
      </c>
      <c r="D23" s="7">
        <v>18.8</v>
      </c>
      <c r="E23" s="113"/>
      <c r="F23" s="17"/>
      <c r="G23" s="40">
        <f t="shared" si="0"/>
        <v>0.40976347999999996</v>
      </c>
      <c r="H23" s="7">
        <v>0.186</v>
      </c>
      <c r="I23" s="27">
        <v>1.91229</v>
      </c>
      <c r="J23" s="40">
        <f t="shared" si="1"/>
        <v>0.35568593999999998</v>
      </c>
      <c r="K23" s="39">
        <v>2.1999999999999999E-2</v>
      </c>
      <c r="L23" s="27">
        <v>2.4580700000000002</v>
      </c>
      <c r="M23" s="40">
        <f t="shared" si="2"/>
        <v>5.407754E-2</v>
      </c>
      <c r="N23" s="38"/>
      <c r="O23" s="47"/>
      <c r="P23" s="7"/>
      <c r="Q23" s="7"/>
      <c r="R23" s="7"/>
      <c r="S23" s="40"/>
      <c r="T23" s="17">
        <f t="shared" si="3"/>
        <v>7.7035534239999999</v>
      </c>
      <c r="U23" s="17"/>
    </row>
    <row r="24" spans="1:21" ht="20.100000000000001" customHeight="1" x14ac:dyDescent="0.25">
      <c r="A24" s="4">
        <v>15</v>
      </c>
      <c r="B24" s="86" t="s">
        <v>105</v>
      </c>
      <c r="C24" s="39" t="s">
        <v>18</v>
      </c>
      <c r="D24" s="7">
        <v>18.8</v>
      </c>
      <c r="E24" s="113"/>
      <c r="F24" s="17"/>
      <c r="G24" s="40">
        <f t="shared" si="0"/>
        <v>0.34112946399999999</v>
      </c>
      <c r="H24" s="7">
        <v>0.128</v>
      </c>
      <c r="I24" s="27">
        <v>1.91229</v>
      </c>
      <c r="J24" s="40">
        <f t="shared" si="1"/>
        <v>0.24477312000000001</v>
      </c>
      <c r="K24" s="39">
        <v>3.9199999999999999E-2</v>
      </c>
      <c r="L24" s="27">
        <v>2.4580700000000002</v>
      </c>
      <c r="M24" s="40">
        <f t="shared" si="2"/>
        <v>9.635634400000001E-2</v>
      </c>
      <c r="N24" s="38"/>
      <c r="O24" s="47"/>
      <c r="P24" s="7"/>
      <c r="Q24" s="7"/>
      <c r="R24" s="7"/>
      <c r="S24" s="40"/>
      <c r="T24" s="17">
        <f t="shared" si="3"/>
        <v>6.4132339232</v>
      </c>
      <c r="U24" s="17"/>
    </row>
    <row r="25" spans="1:21" ht="20.100000000000001" customHeight="1" x14ac:dyDescent="0.25">
      <c r="A25" s="4">
        <v>16</v>
      </c>
      <c r="B25" s="86" t="s">
        <v>106</v>
      </c>
      <c r="C25" s="39" t="s">
        <v>18</v>
      </c>
      <c r="D25" s="7">
        <v>90.85</v>
      </c>
      <c r="E25" s="113"/>
      <c r="F25" s="17"/>
      <c r="G25" s="40">
        <f t="shared" si="0"/>
        <v>0.40976347999999996</v>
      </c>
      <c r="H25" s="7">
        <v>0.186</v>
      </c>
      <c r="I25" s="27">
        <v>1.91229</v>
      </c>
      <c r="J25" s="40">
        <f t="shared" si="1"/>
        <v>0.35568593999999998</v>
      </c>
      <c r="K25" s="39">
        <v>2.1999999999999999E-2</v>
      </c>
      <c r="L25" s="27">
        <v>2.4580700000000002</v>
      </c>
      <c r="M25" s="40">
        <f t="shared" si="2"/>
        <v>5.407754E-2</v>
      </c>
      <c r="N25" s="38"/>
      <c r="O25" s="47"/>
      <c r="P25" s="7"/>
      <c r="Q25" s="7"/>
      <c r="R25" s="7"/>
      <c r="S25" s="40"/>
      <c r="T25" s="17">
        <f t="shared" si="3"/>
        <v>37.227012157999994</v>
      </c>
      <c r="U25" s="17"/>
    </row>
    <row r="26" spans="1:21" ht="30" customHeight="1" x14ac:dyDescent="0.25">
      <c r="A26" s="4">
        <v>17</v>
      </c>
      <c r="B26" s="86" t="s">
        <v>107</v>
      </c>
      <c r="C26" s="7" t="s">
        <v>108</v>
      </c>
      <c r="D26" s="7">
        <v>0.186</v>
      </c>
      <c r="E26" s="113"/>
      <c r="F26" s="17"/>
      <c r="G26" s="40">
        <f t="shared" si="0"/>
        <v>138.14234640000001</v>
      </c>
      <c r="H26" s="7">
        <v>69</v>
      </c>
      <c r="I26" s="27">
        <v>1.91229</v>
      </c>
      <c r="J26" s="40">
        <f t="shared" si="1"/>
        <v>131.94801000000001</v>
      </c>
      <c r="K26" s="39">
        <v>2.52</v>
      </c>
      <c r="L26" s="27">
        <v>2.4580700000000002</v>
      </c>
      <c r="M26" s="40">
        <f t="shared" si="2"/>
        <v>6.194336400000001</v>
      </c>
      <c r="N26" s="38"/>
      <c r="O26" s="47"/>
      <c r="P26" s="7"/>
      <c r="Q26" s="7"/>
      <c r="R26" s="7"/>
      <c r="S26" s="40"/>
      <c r="T26" s="17">
        <f t="shared" si="3"/>
        <v>25.694476430400002</v>
      </c>
      <c r="U26" s="17"/>
    </row>
    <row r="27" spans="1:21" ht="20.100000000000001" customHeight="1" x14ac:dyDescent="0.25">
      <c r="A27" s="4">
        <v>18</v>
      </c>
      <c r="B27" s="38" t="s">
        <v>66</v>
      </c>
      <c r="C27" s="7" t="s">
        <v>17</v>
      </c>
      <c r="D27" s="7">
        <v>29</v>
      </c>
      <c r="E27" s="113"/>
      <c r="F27" s="17"/>
      <c r="G27" s="40">
        <f t="shared" si="0"/>
        <v>0.13386030000000002</v>
      </c>
      <c r="H27" s="7">
        <v>7.0000000000000007E-2</v>
      </c>
      <c r="I27" s="27">
        <v>1.91229</v>
      </c>
      <c r="J27" s="40">
        <f t="shared" si="1"/>
        <v>0.13386030000000002</v>
      </c>
      <c r="K27" s="39">
        <v>0</v>
      </c>
      <c r="L27" s="27">
        <v>2.4580700000000002</v>
      </c>
      <c r="M27" s="40">
        <f t="shared" si="2"/>
        <v>0</v>
      </c>
      <c r="N27" s="38"/>
      <c r="O27" s="47"/>
      <c r="P27" s="7"/>
      <c r="Q27" s="7"/>
      <c r="R27" s="31"/>
      <c r="S27" s="40"/>
      <c r="T27" s="17">
        <f t="shared" si="3"/>
        <v>3.8819487000000006</v>
      </c>
      <c r="U27" s="17"/>
    </row>
    <row r="28" spans="1:21" ht="20.100000000000001" customHeight="1" x14ac:dyDescent="0.25">
      <c r="A28" s="4">
        <v>19</v>
      </c>
      <c r="B28" s="38" t="s">
        <v>68</v>
      </c>
      <c r="C28" s="7" t="s">
        <v>17</v>
      </c>
      <c r="D28" s="7">
        <v>69</v>
      </c>
      <c r="E28" s="113"/>
      <c r="F28" s="17"/>
      <c r="G28" s="40">
        <f t="shared" si="0"/>
        <v>0.13386030000000002</v>
      </c>
      <c r="H28" s="7">
        <v>7.0000000000000007E-2</v>
      </c>
      <c r="I28" s="27">
        <v>1.91229</v>
      </c>
      <c r="J28" s="40">
        <f t="shared" si="1"/>
        <v>0.13386030000000002</v>
      </c>
      <c r="K28" s="39">
        <v>0</v>
      </c>
      <c r="L28" s="27">
        <v>2.4580700000000002</v>
      </c>
      <c r="M28" s="40">
        <f t="shared" si="2"/>
        <v>0</v>
      </c>
      <c r="N28" s="38"/>
      <c r="O28" s="47"/>
      <c r="P28" s="7"/>
      <c r="Q28" s="7"/>
      <c r="R28" s="31"/>
      <c r="S28" s="40"/>
      <c r="T28" s="17">
        <f t="shared" si="3"/>
        <v>9.2363607000000005</v>
      </c>
      <c r="U28" s="17"/>
    </row>
    <row r="29" spans="1:21" ht="20.100000000000001" customHeight="1" x14ac:dyDescent="0.25">
      <c r="A29" s="4">
        <v>20</v>
      </c>
      <c r="B29" s="86" t="s">
        <v>109</v>
      </c>
      <c r="C29" s="7" t="s">
        <v>17</v>
      </c>
      <c r="D29" s="7">
        <v>34</v>
      </c>
      <c r="E29" s="113"/>
      <c r="F29" s="17"/>
      <c r="G29" s="40">
        <f t="shared" si="0"/>
        <v>0.13386030000000002</v>
      </c>
      <c r="H29" s="7">
        <v>7.0000000000000007E-2</v>
      </c>
      <c r="I29" s="27">
        <v>1.91229</v>
      </c>
      <c r="J29" s="40">
        <f t="shared" si="1"/>
        <v>0.13386030000000002</v>
      </c>
      <c r="K29" s="39">
        <v>0</v>
      </c>
      <c r="L29" s="27">
        <v>2.4580700000000002</v>
      </c>
      <c r="M29" s="40">
        <f t="shared" si="2"/>
        <v>0</v>
      </c>
      <c r="N29" s="38"/>
      <c r="O29" s="47"/>
      <c r="P29" s="7"/>
      <c r="Q29" s="7"/>
      <c r="R29" s="31"/>
      <c r="S29" s="40"/>
      <c r="T29" s="17">
        <f t="shared" si="3"/>
        <v>4.5512502000000001</v>
      </c>
      <c r="U29" s="17"/>
    </row>
    <row r="30" spans="1:21" ht="20.100000000000001" customHeight="1" x14ac:dyDescent="0.25">
      <c r="A30" s="4">
        <v>21</v>
      </c>
      <c r="B30" s="38" t="s">
        <v>67</v>
      </c>
      <c r="C30" s="7" t="s">
        <v>17</v>
      </c>
      <c r="D30" s="7">
        <v>65</v>
      </c>
      <c r="E30" s="113"/>
      <c r="F30" s="17"/>
      <c r="G30" s="40">
        <f t="shared" si="0"/>
        <v>1.3310639900000001</v>
      </c>
      <c r="H30" s="7">
        <v>0.34</v>
      </c>
      <c r="I30" s="27">
        <v>1.91229</v>
      </c>
      <c r="J30" s="40">
        <f t="shared" si="1"/>
        <v>0.65017860000000005</v>
      </c>
      <c r="K30" s="39">
        <v>0.27700000000000002</v>
      </c>
      <c r="L30" s="27">
        <v>2.4580700000000002</v>
      </c>
      <c r="M30" s="40">
        <f t="shared" si="2"/>
        <v>0.68088539000000015</v>
      </c>
      <c r="N30" s="38"/>
      <c r="O30" s="47"/>
      <c r="P30" s="7"/>
      <c r="Q30" s="7"/>
      <c r="R30" s="31"/>
      <c r="S30" s="40"/>
      <c r="T30" s="17">
        <f t="shared" si="3"/>
        <v>86.51915935000001</v>
      </c>
      <c r="U30" s="17"/>
    </row>
    <row r="31" spans="1:21" ht="20.100000000000001" customHeight="1" x14ac:dyDescent="0.25">
      <c r="A31" s="4">
        <v>22</v>
      </c>
      <c r="B31" s="86" t="s">
        <v>110</v>
      </c>
      <c r="C31" s="39" t="s">
        <v>12</v>
      </c>
      <c r="D31" s="7">
        <v>4.74</v>
      </c>
      <c r="E31" s="113"/>
      <c r="F31" s="17"/>
      <c r="G31" s="40">
        <f t="shared" si="0"/>
        <v>0.89877629999999997</v>
      </c>
      <c r="H31" s="41">
        <v>0.47</v>
      </c>
      <c r="I31" s="27">
        <v>1.91229</v>
      </c>
      <c r="J31" s="40">
        <f t="shared" si="1"/>
        <v>0.89877629999999997</v>
      </c>
      <c r="K31" s="41">
        <v>0</v>
      </c>
      <c r="L31" s="27">
        <v>2.4580700000000002</v>
      </c>
      <c r="M31" s="40">
        <f t="shared" si="2"/>
        <v>0</v>
      </c>
      <c r="N31" s="38"/>
      <c r="O31" s="47"/>
      <c r="P31" s="7"/>
      <c r="Q31" s="7"/>
      <c r="R31" s="7"/>
      <c r="S31" s="40"/>
      <c r="T31" s="17">
        <f t="shared" si="3"/>
        <v>4.2601996619999998</v>
      </c>
      <c r="U31" s="17"/>
    </row>
    <row r="32" spans="1:21" ht="20.100000000000001" customHeight="1" x14ac:dyDescent="0.25">
      <c r="A32" s="4">
        <v>23</v>
      </c>
      <c r="B32" s="86" t="s">
        <v>111</v>
      </c>
      <c r="C32" s="39" t="s">
        <v>12</v>
      </c>
      <c r="D32" s="7">
        <v>350.55</v>
      </c>
      <c r="E32" s="113"/>
      <c r="F32" s="17"/>
      <c r="G32" s="40">
        <f t="shared" si="0"/>
        <v>0.176530626</v>
      </c>
      <c r="H32" s="7">
        <v>0.09</v>
      </c>
      <c r="I32" s="27">
        <v>1.91229</v>
      </c>
      <c r="J32" s="40">
        <f t="shared" si="1"/>
        <v>0.17210609999999998</v>
      </c>
      <c r="K32" s="39">
        <v>1.8E-3</v>
      </c>
      <c r="L32" s="27">
        <v>2.4580700000000002</v>
      </c>
      <c r="M32" s="40">
        <f t="shared" si="2"/>
        <v>4.4245259999999998E-3</v>
      </c>
      <c r="N32" s="38"/>
      <c r="O32" s="47"/>
      <c r="P32" s="7"/>
      <c r="Q32" s="7"/>
      <c r="R32" s="7"/>
      <c r="S32" s="40"/>
      <c r="T32" s="17">
        <f t="shared" si="3"/>
        <v>61.882810944299997</v>
      </c>
      <c r="U32" s="17"/>
    </row>
    <row r="33" spans="1:24" ht="20.100000000000001" customHeight="1" x14ac:dyDescent="0.25">
      <c r="A33" s="4">
        <v>24</v>
      </c>
      <c r="B33" s="86" t="s">
        <v>112</v>
      </c>
      <c r="C33" s="39" t="s">
        <v>11</v>
      </c>
      <c r="D33" s="7">
        <v>5.22</v>
      </c>
      <c r="E33" s="113"/>
      <c r="F33" s="17"/>
      <c r="G33" s="40">
        <f t="shared" si="0"/>
        <v>21.168956999999999</v>
      </c>
      <c r="H33" s="7">
        <v>4.9000000000000004</v>
      </c>
      <c r="I33" s="27">
        <v>1.91229</v>
      </c>
      <c r="J33" s="40">
        <f t="shared" si="1"/>
        <v>9.3702210000000008</v>
      </c>
      <c r="K33" s="39">
        <v>4.8</v>
      </c>
      <c r="L33" s="27">
        <v>2.4580700000000002</v>
      </c>
      <c r="M33" s="40">
        <f t="shared" si="2"/>
        <v>11.798736</v>
      </c>
      <c r="N33" s="38"/>
      <c r="O33" s="47"/>
      <c r="P33" s="7"/>
      <c r="Q33" s="7"/>
      <c r="R33" s="7"/>
      <c r="S33" s="40"/>
      <c r="T33" s="17">
        <f t="shared" si="3"/>
        <v>110.50195553999998</v>
      </c>
      <c r="U33" s="17"/>
    </row>
    <row r="34" spans="1:24" ht="20.100000000000001" customHeight="1" x14ac:dyDescent="0.25">
      <c r="A34" s="13" t="s">
        <v>237</v>
      </c>
      <c r="B34" s="13" t="s">
        <v>388</v>
      </c>
      <c r="C34" s="13" t="s">
        <v>238</v>
      </c>
      <c r="D34" s="13" t="s">
        <v>239</v>
      </c>
      <c r="E34" s="13" t="s">
        <v>240</v>
      </c>
      <c r="F34" s="13" t="s">
        <v>241</v>
      </c>
      <c r="G34" s="40"/>
      <c r="H34" s="7"/>
      <c r="I34" s="27"/>
      <c r="J34" s="40"/>
      <c r="K34" s="39"/>
      <c r="L34" s="27"/>
      <c r="M34" s="40"/>
      <c r="N34" s="38"/>
      <c r="O34" s="47"/>
      <c r="P34" s="7"/>
      <c r="Q34" s="7"/>
      <c r="R34" s="7"/>
      <c r="S34" s="40"/>
      <c r="T34" s="17"/>
      <c r="U34" s="17"/>
    </row>
    <row r="35" spans="1:24" ht="20.100000000000001" customHeight="1" x14ac:dyDescent="0.25">
      <c r="A35" s="4">
        <v>25</v>
      </c>
      <c r="B35" s="32" t="s">
        <v>328</v>
      </c>
      <c r="C35" s="39" t="s">
        <v>18</v>
      </c>
      <c r="D35" s="7">
        <v>240</v>
      </c>
      <c r="E35" s="113"/>
      <c r="F35" s="17"/>
      <c r="G35" s="40">
        <f t="shared" si="0"/>
        <v>0.34112946399999999</v>
      </c>
      <c r="H35" s="7">
        <v>0.128</v>
      </c>
      <c r="I35" s="27">
        <v>1.91229</v>
      </c>
      <c r="J35" s="40">
        <f t="shared" si="1"/>
        <v>0.24477312000000001</v>
      </c>
      <c r="K35" s="39">
        <v>3.9199999999999999E-2</v>
      </c>
      <c r="L35" s="27">
        <v>2.4580700000000002</v>
      </c>
      <c r="M35" s="40">
        <f t="shared" si="2"/>
        <v>9.635634400000001E-2</v>
      </c>
      <c r="N35" s="38"/>
      <c r="O35" s="47"/>
      <c r="P35" s="7"/>
      <c r="Q35" s="7"/>
      <c r="R35" s="7"/>
      <c r="S35" s="40"/>
      <c r="T35" s="17">
        <f>D35*G35</f>
        <v>81.871071360000002</v>
      </c>
      <c r="U35" s="17"/>
    </row>
    <row r="36" spans="1:24" ht="30" customHeight="1" x14ac:dyDescent="0.25">
      <c r="A36" s="4">
        <v>26</v>
      </c>
      <c r="B36" s="32" t="s">
        <v>113</v>
      </c>
      <c r="C36" s="39" t="s">
        <v>11</v>
      </c>
      <c r="D36" s="7">
        <v>0.66</v>
      </c>
      <c r="E36" s="113"/>
      <c r="F36" s="17"/>
      <c r="G36" s="40">
        <f t="shared" si="0"/>
        <v>8.6453548800000011</v>
      </c>
      <c r="H36" s="7">
        <v>3.6880000000000002</v>
      </c>
      <c r="I36" s="27">
        <v>1.91229</v>
      </c>
      <c r="J36" s="40">
        <f t="shared" si="1"/>
        <v>7.0525255200000005</v>
      </c>
      <c r="K36" s="39">
        <v>0.64800000000000002</v>
      </c>
      <c r="L36" s="27">
        <v>2.4580700000000002</v>
      </c>
      <c r="M36" s="40">
        <f t="shared" si="2"/>
        <v>1.5928293600000001</v>
      </c>
      <c r="N36" s="38"/>
      <c r="O36" s="47"/>
      <c r="P36" s="7"/>
      <c r="Q36" s="7"/>
      <c r="R36" s="7"/>
      <c r="S36" s="40"/>
      <c r="T36" s="17">
        <f>D36*G36</f>
        <v>5.7059342208000006</v>
      </c>
      <c r="U36" s="17"/>
    </row>
    <row r="37" spans="1:24" x14ac:dyDescent="0.25">
      <c r="A37" s="4"/>
      <c r="B37" s="87" t="s">
        <v>365</v>
      </c>
      <c r="C37" s="39"/>
      <c r="D37" s="7"/>
      <c r="E37" s="113"/>
      <c r="F37" s="14">
        <v>8.9499999999999993</v>
      </c>
      <c r="G37" s="40"/>
      <c r="H37" s="7"/>
      <c r="I37" s="27"/>
      <c r="J37" s="40"/>
      <c r="K37" s="39"/>
      <c r="L37" s="27"/>
      <c r="M37" s="40"/>
      <c r="N37" s="38"/>
      <c r="O37" s="47"/>
      <c r="P37" s="7"/>
      <c r="Q37" s="7"/>
      <c r="R37" s="7"/>
      <c r="S37" s="40"/>
      <c r="T37" s="14">
        <f>SUM(T10:T36)</f>
        <v>1857.7614057352</v>
      </c>
      <c r="U37" s="17"/>
    </row>
    <row r="38" spans="1:24" x14ac:dyDescent="0.25">
      <c r="A38" s="4"/>
      <c r="B38" s="133" t="s">
        <v>30</v>
      </c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4"/>
    </row>
    <row r="39" spans="1:24" ht="9.9499999999999993" customHeight="1" x14ac:dyDescent="0.25">
      <c r="A39" s="135">
        <v>27</v>
      </c>
      <c r="B39" s="137" t="s">
        <v>114</v>
      </c>
      <c r="C39" s="139" t="s">
        <v>18</v>
      </c>
      <c r="D39" s="141">
        <v>31.81</v>
      </c>
      <c r="E39" s="109"/>
      <c r="F39" s="150"/>
      <c r="G39" s="141">
        <f>J39+M39+S39+S40</f>
        <v>5.9501954162000015</v>
      </c>
      <c r="H39" s="143">
        <v>0.66700000000000004</v>
      </c>
      <c r="I39" s="145">
        <v>1.91229</v>
      </c>
      <c r="J39" s="141">
        <f t="shared" ref="J39" si="4">I39*H39</f>
        <v>1.2754974300000002</v>
      </c>
      <c r="K39" s="143">
        <v>0.13</v>
      </c>
      <c r="L39" s="145">
        <v>2.4580700000000002</v>
      </c>
      <c r="M39" s="141">
        <f t="shared" ref="M39" si="5">L39*K39</f>
        <v>0.31954910000000003</v>
      </c>
      <c r="N39" s="38" t="s">
        <v>134</v>
      </c>
      <c r="O39" s="47"/>
      <c r="P39" s="7" t="s">
        <v>12</v>
      </c>
      <c r="Q39" s="7">
        <v>1</v>
      </c>
      <c r="R39" s="7">
        <v>0</v>
      </c>
      <c r="S39" s="40">
        <f t="shared" ref="S39" si="6">Q39*R39*1.209159</f>
        <v>0</v>
      </c>
      <c r="T39" s="150">
        <f>D39*G39</f>
        <v>189.27571618932203</v>
      </c>
      <c r="U39" s="17">
        <f>D39*Q39*R39</f>
        <v>0</v>
      </c>
    </row>
    <row r="40" spans="1:24" ht="9.9499999999999993" customHeight="1" x14ac:dyDescent="0.25">
      <c r="A40" s="136"/>
      <c r="B40" s="138"/>
      <c r="C40" s="140"/>
      <c r="D40" s="142"/>
      <c r="E40" s="110"/>
      <c r="F40" s="151"/>
      <c r="G40" s="142"/>
      <c r="H40" s="144"/>
      <c r="I40" s="146"/>
      <c r="J40" s="142"/>
      <c r="K40" s="144"/>
      <c r="L40" s="146"/>
      <c r="M40" s="142"/>
      <c r="N40" s="37" t="s">
        <v>115</v>
      </c>
      <c r="O40" s="47" t="s">
        <v>244</v>
      </c>
      <c r="P40" s="28" t="s">
        <v>28</v>
      </c>
      <c r="Q40" s="7">
        <v>5.4</v>
      </c>
      <c r="R40" s="7">
        <v>0.66700000000000004</v>
      </c>
      <c r="S40" s="40">
        <f>Q40*R40*1.209159</f>
        <v>4.3551488862000012</v>
      </c>
      <c r="T40" s="151"/>
      <c r="U40" s="17">
        <f>D39*Q40*R40</f>
        <v>114.57325800000001</v>
      </c>
    </row>
    <row r="41" spans="1:24" ht="6" customHeight="1" x14ac:dyDescent="0.25">
      <c r="A41" s="135">
        <v>28</v>
      </c>
      <c r="B41" s="153" t="s">
        <v>116</v>
      </c>
      <c r="C41" s="154" t="s">
        <v>12</v>
      </c>
      <c r="D41" s="149">
        <v>1.89</v>
      </c>
      <c r="E41" s="111"/>
      <c r="F41" s="150"/>
      <c r="G41" s="155">
        <f>J41+M41+S41+S42+S43</f>
        <v>7.9551604357250003</v>
      </c>
      <c r="H41" s="157">
        <v>1.53</v>
      </c>
      <c r="I41" s="27">
        <v>1.91229</v>
      </c>
      <c r="J41" s="155">
        <f>I41*H41</f>
        <v>2.9258037000000003</v>
      </c>
      <c r="K41" s="157">
        <v>0.49</v>
      </c>
      <c r="L41" s="27">
        <v>2.4580700000000002</v>
      </c>
      <c r="M41" s="155">
        <f>L41*K41</f>
        <v>1.2044543000000001</v>
      </c>
      <c r="N41" s="7" t="s">
        <v>117</v>
      </c>
      <c r="O41" s="47" t="s">
        <v>245</v>
      </c>
      <c r="P41" s="7" t="s">
        <v>15</v>
      </c>
      <c r="Q41" s="7">
        <v>0</v>
      </c>
      <c r="R41" s="7">
        <v>1056</v>
      </c>
      <c r="S41" s="40">
        <f>R41*Q41*1.209159</f>
        <v>0</v>
      </c>
      <c r="T41" s="150">
        <f>D41*G41</f>
        <v>15.03525322352025</v>
      </c>
      <c r="U41" s="17">
        <f>D41*Q41*R41</f>
        <v>0</v>
      </c>
    </row>
    <row r="42" spans="1:24" ht="6" customHeight="1" x14ac:dyDescent="0.25">
      <c r="A42" s="152"/>
      <c r="B42" s="153"/>
      <c r="C42" s="154"/>
      <c r="D42" s="149"/>
      <c r="E42" s="119"/>
      <c r="F42" s="158"/>
      <c r="G42" s="155"/>
      <c r="H42" s="157"/>
      <c r="I42" s="27">
        <v>1.91229</v>
      </c>
      <c r="J42" s="155"/>
      <c r="K42" s="157"/>
      <c r="L42" s="27">
        <v>2.4580700000000002</v>
      </c>
      <c r="M42" s="155"/>
      <c r="N42" s="7" t="s">
        <v>118</v>
      </c>
      <c r="O42" s="47" t="s">
        <v>245</v>
      </c>
      <c r="P42" s="7" t="s">
        <v>15</v>
      </c>
      <c r="Q42" s="7">
        <v>2.3999999999999998E-3</v>
      </c>
      <c r="R42" s="7">
        <v>1056</v>
      </c>
      <c r="S42" s="40">
        <f>R42*Q42*1.209159</f>
        <v>3.0644925696</v>
      </c>
      <c r="T42" s="158"/>
      <c r="U42" s="17">
        <f>D41*Q42*R42</f>
        <v>4.7900159999999996</v>
      </c>
    </row>
    <row r="43" spans="1:24" ht="6" customHeight="1" x14ac:dyDescent="0.25">
      <c r="A43" s="136"/>
      <c r="B43" s="153"/>
      <c r="C43" s="154"/>
      <c r="D43" s="149"/>
      <c r="E43" s="112"/>
      <c r="F43" s="151"/>
      <c r="G43" s="155"/>
      <c r="H43" s="157"/>
      <c r="I43" s="27">
        <v>1.91229</v>
      </c>
      <c r="J43" s="155"/>
      <c r="K43" s="157"/>
      <c r="L43" s="27">
        <v>2.4580700000000002</v>
      </c>
      <c r="M43" s="155"/>
      <c r="N43" s="7" t="s">
        <v>120</v>
      </c>
      <c r="O43" s="47" t="s">
        <v>248</v>
      </c>
      <c r="P43" s="7" t="s">
        <v>13</v>
      </c>
      <c r="Q43" s="7">
        <v>0.55900000000000005</v>
      </c>
      <c r="R43" s="7">
        <v>1.125</v>
      </c>
      <c r="S43" s="17">
        <f>R43*Q43*1.209159</f>
        <v>0.76040986612500017</v>
      </c>
      <c r="T43" s="151"/>
      <c r="U43" s="17">
        <f>D41*Q43*R43</f>
        <v>1.18857375</v>
      </c>
    </row>
    <row r="44" spans="1:24" ht="20.100000000000001" customHeight="1" x14ac:dyDescent="0.25">
      <c r="A44" s="16">
        <v>29</v>
      </c>
      <c r="B44" s="42" t="s">
        <v>246</v>
      </c>
      <c r="C44" s="41" t="s">
        <v>17</v>
      </c>
      <c r="D44" s="43">
        <v>1</v>
      </c>
      <c r="E44" s="43"/>
      <c r="F44" s="17"/>
      <c r="G44" s="40">
        <f>J44+M44+S44</f>
        <v>163.47829680000001</v>
      </c>
      <c r="H44" s="7">
        <v>0</v>
      </c>
      <c r="I44" s="27">
        <v>1.91229</v>
      </c>
      <c r="J44" s="40">
        <f t="shared" ref="J44" si="7">I44*H44</f>
        <v>0</v>
      </c>
      <c r="K44" s="7">
        <v>0</v>
      </c>
      <c r="L44" s="27">
        <v>2.4580700000000002</v>
      </c>
      <c r="M44" s="40">
        <f t="shared" ref="M44" si="8">L44*K44</f>
        <v>0</v>
      </c>
      <c r="N44" s="44" t="s">
        <v>246</v>
      </c>
      <c r="O44" s="47" t="s">
        <v>247</v>
      </c>
      <c r="P44" s="41" t="s">
        <v>17</v>
      </c>
      <c r="Q44" s="43">
        <v>1</v>
      </c>
      <c r="R44" s="7">
        <v>135.19999999999999</v>
      </c>
      <c r="S44" s="40">
        <f>Q44*R44*1.209159</f>
        <v>163.47829680000001</v>
      </c>
      <c r="T44" s="17">
        <f>D44*G44</f>
        <v>163.47829680000001</v>
      </c>
      <c r="U44" s="17">
        <f>D44*Q44*R44</f>
        <v>135.19999999999999</v>
      </c>
    </row>
    <row r="45" spans="1:24" ht="15" customHeight="1" x14ac:dyDescent="0.25">
      <c r="A45" s="135">
        <v>30</v>
      </c>
      <c r="B45" s="147" t="s">
        <v>216</v>
      </c>
      <c r="C45" s="143" t="s">
        <v>12</v>
      </c>
      <c r="D45" s="149">
        <v>12.6</v>
      </c>
      <c r="E45" s="111"/>
      <c r="F45" s="150"/>
      <c r="G45" s="155">
        <f>J45+M45+S45+S46</f>
        <v>10.663454766101999</v>
      </c>
      <c r="H45" s="149">
        <v>0.69</v>
      </c>
      <c r="I45" s="27">
        <v>1.91229</v>
      </c>
      <c r="J45" s="155">
        <f>H45*I45</f>
        <v>1.3194800999999998</v>
      </c>
      <c r="K45" s="149">
        <v>1.56</v>
      </c>
      <c r="L45" s="27">
        <v>2.4580700000000002</v>
      </c>
      <c r="M45" s="155">
        <f>K45*L45</f>
        <v>3.8345892000000004</v>
      </c>
      <c r="N45" s="39" t="s">
        <v>194</v>
      </c>
      <c r="O45" s="47" t="s">
        <v>249</v>
      </c>
      <c r="P45" s="39" t="s">
        <v>13</v>
      </c>
      <c r="Q45" s="39">
        <v>0.13700000000000001</v>
      </c>
      <c r="R45" s="7">
        <v>0.89400000000000002</v>
      </c>
      <c r="S45" s="40">
        <f t="shared" ref="S45:S50" si="9">R45*Q45*1.209159</f>
        <v>0.14809537600200004</v>
      </c>
      <c r="T45" s="156">
        <f>D45*G45</f>
        <v>134.35953005288519</v>
      </c>
      <c r="U45" s="17">
        <f>D45*Q45*R45</f>
        <v>1.5432228000000001</v>
      </c>
      <c r="X45" s="173"/>
    </row>
    <row r="46" spans="1:24" ht="15" customHeight="1" x14ac:dyDescent="0.25">
      <c r="A46" s="136"/>
      <c r="B46" s="148"/>
      <c r="C46" s="144"/>
      <c r="D46" s="149"/>
      <c r="E46" s="112"/>
      <c r="F46" s="151"/>
      <c r="G46" s="155"/>
      <c r="H46" s="149"/>
      <c r="I46" s="27">
        <v>1.91229</v>
      </c>
      <c r="J46" s="155"/>
      <c r="K46" s="149"/>
      <c r="L46" s="27">
        <v>2.4580700000000002</v>
      </c>
      <c r="M46" s="155"/>
      <c r="N46" s="7" t="s">
        <v>217</v>
      </c>
      <c r="O46" s="47" t="s">
        <v>250</v>
      </c>
      <c r="P46" s="7" t="s">
        <v>28</v>
      </c>
      <c r="Q46" s="39">
        <v>10.1</v>
      </c>
      <c r="R46" s="7">
        <v>0.439</v>
      </c>
      <c r="S46" s="17">
        <f t="shared" si="9"/>
        <v>5.3612900900999998</v>
      </c>
      <c r="T46" s="156"/>
      <c r="U46" s="17">
        <f>D45*Q46*R46</f>
        <v>55.867139999999999</v>
      </c>
      <c r="X46" s="173"/>
    </row>
    <row r="47" spans="1:24" ht="9.9499999999999993" customHeight="1" x14ac:dyDescent="0.25">
      <c r="A47" s="126">
        <v>30</v>
      </c>
      <c r="B47" s="147" t="s">
        <v>121</v>
      </c>
      <c r="C47" s="143" t="s">
        <v>12</v>
      </c>
      <c r="D47" s="149">
        <v>15.54</v>
      </c>
      <c r="E47" s="111"/>
      <c r="F47" s="150"/>
      <c r="G47" s="155">
        <f>J47+M47+S47+S48</f>
        <v>1.0907733874050001</v>
      </c>
      <c r="H47" s="149">
        <v>0.38400000000000001</v>
      </c>
      <c r="I47" s="27">
        <v>1.91229</v>
      </c>
      <c r="J47" s="155">
        <f>H47*I47</f>
        <v>0.73431936000000009</v>
      </c>
      <c r="K47" s="149">
        <v>0</v>
      </c>
      <c r="L47" s="27">
        <v>2.4580700000000002</v>
      </c>
      <c r="M47" s="155">
        <f>K47*L47</f>
        <v>0</v>
      </c>
      <c r="N47" s="39" t="s">
        <v>47</v>
      </c>
      <c r="O47" s="47" t="s">
        <v>251</v>
      </c>
      <c r="P47" s="39" t="s">
        <v>13</v>
      </c>
      <c r="Q47" s="39">
        <v>2.7E-2</v>
      </c>
      <c r="R47" s="7">
        <v>0.83299999999999996</v>
      </c>
      <c r="S47" s="40">
        <f t="shared" si="9"/>
        <v>2.7195195068999999E-2</v>
      </c>
      <c r="T47" s="156">
        <f>D47*G47</f>
        <v>16.950618440273701</v>
      </c>
      <c r="U47" s="17">
        <f>D47*Q47*R47</f>
        <v>0.34951013999999997</v>
      </c>
    </row>
    <row r="48" spans="1:24" ht="9.9499999999999993" customHeight="1" x14ac:dyDescent="0.25">
      <c r="A48" s="126"/>
      <c r="B48" s="148"/>
      <c r="C48" s="144"/>
      <c r="D48" s="149"/>
      <c r="E48" s="112"/>
      <c r="F48" s="151"/>
      <c r="G48" s="155"/>
      <c r="H48" s="149"/>
      <c r="I48" s="27">
        <v>1.91229</v>
      </c>
      <c r="J48" s="155"/>
      <c r="K48" s="149"/>
      <c r="L48" s="27">
        <v>2.4580700000000002</v>
      </c>
      <c r="M48" s="155"/>
      <c r="N48" s="39" t="s">
        <v>122</v>
      </c>
      <c r="O48" s="47" t="s">
        <v>252</v>
      </c>
      <c r="P48" s="39" t="s">
        <v>13</v>
      </c>
      <c r="Q48" s="39">
        <v>0.24399999999999999</v>
      </c>
      <c r="R48" s="7">
        <v>1.1160000000000001</v>
      </c>
      <c r="S48" s="17">
        <f t="shared" si="9"/>
        <v>0.32925883233600006</v>
      </c>
      <c r="T48" s="156"/>
      <c r="U48" s="17">
        <f>D47*Q48*R48</f>
        <v>4.2316041599999998</v>
      </c>
    </row>
    <row r="49" spans="1:21" x14ac:dyDescent="0.25">
      <c r="A49" s="126">
        <v>31</v>
      </c>
      <c r="B49" s="147" t="s">
        <v>123</v>
      </c>
      <c r="C49" s="143" t="s">
        <v>12</v>
      </c>
      <c r="D49" s="149">
        <v>8.6</v>
      </c>
      <c r="E49" s="111"/>
      <c r="F49" s="150"/>
      <c r="G49" s="155">
        <f>J49+M49+S49+S50</f>
        <v>5.2838358386200008</v>
      </c>
      <c r="H49" s="149">
        <v>0.45800000000000002</v>
      </c>
      <c r="I49" s="27">
        <v>1.91229</v>
      </c>
      <c r="J49" s="155">
        <f>H49*I49</f>
        <v>0.87582882000000006</v>
      </c>
      <c r="K49" s="149">
        <v>4.1000000000000003E-3</v>
      </c>
      <c r="L49" s="27">
        <v>2.4580700000000002</v>
      </c>
      <c r="M49" s="155">
        <f>K49*L49</f>
        <v>1.0078087000000001E-2</v>
      </c>
      <c r="N49" s="39" t="s">
        <v>119</v>
      </c>
      <c r="O49" s="47" t="s">
        <v>253</v>
      </c>
      <c r="P49" s="39" t="s">
        <v>12</v>
      </c>
      <c r="Q49" s="39">
        <v>1.06</v>
      </c>
      <c r="R49" s="7">
        <v>3.403</v>
      </c>
      <c r="S49" s="40">
        <f t="shared" si="9"/>
        <v>4.3616541616200006</v>
      </c>
      <c r="T49" s="150">
        <f>D49*G49</f>
        <v>45.440988212132005</v>
      </c>
      <c r="U49" s="17">
        <f>D49*Q49*R49</f>
        <v>31.021747999999999</v>
      </c>
    </row>
    <row r="50" spans="1:21" x14ac:dyDescent="0.25">
      <c r="A50" s="126"/>
      <c r="B50" s="148"/>
      <c r="C50" s="144"/>
      <c r="D50" s="149"/>
      <c r="E50" s="112"/>
      <c r="F50" s="151"/>
      <c r="G50" s="155"/>
      <c r="H50" s="149"/>
      <c r="I50" s="27">
        <v>1.91229</v>
      </c>
      <c r="J50" s="155"/>
      <c r="K50" s="149"/>
      <c r="L50" s="27">
        <v>2.4580700000000002</v>
      </c>
      <c r="M50" s="155"/>
      <c r="N50" s="39" t="s">
        <v>124</v>
      </c>
      <c r="O50" s="47" t="s">
        <v>254</v>
      </c>
      <c r="P50" s="39" t="s">
        <v>13</v>
      </c>
      <c r="Q50" s="39">
        <v>0.03</v>
      </c>
      <c r="R50" s="7">
        <v>1</v>
      </c>
      <c r="S50" s="17">
        <f t="shared" si="9"/>
        <v>3.6274770000000005E-2</v>
      </c>
      <c r="T50" s="151"/>
      <c r="U50" s="17">
        <f>D49*Q50*R50</f>
        <v>0.25800000000000001</v>
      </c>
    </row>
    <row r="51" spans="1:21" ht="20.100000000000001" customHeight="1" x14ac:dyDescent="0.25">
      <c r="A51" s="4"/>
      <c r="B51" s="87" t="s">
        <v>365</v>
      </c>
      <c r="C51" s="39"/>
      <c r="D51" s="7"/>
      <c r="E51" s="113"/>
      <c r="F51" s="14">
        <v>2.72</v>
      </c>
      <c r="G51" s="40"/>
      <c r="H51" s="7"/>
      <c r="I51" s="27"/>
      <c r="J51" s="40"/>
      <c r="K51" s="39"/>
      <c r="L51" s="27"/>
      <c r="M51" s="40"/>
      <c r="N51" s="38"/>
      <c r="O51" s="47"/>
      <c r="P51" s="7"/>
      <c r="Q51" s="7"/>
      <c r="R51" s="7"/>
      <c r="S51" s="40"/>
      <c r="T51" s="14">
        <f>T39+T41+T44+T45+T47+T49</f>
        <v>564.54040291813317</v>
      </c>
      <c r="U51" s="17"/>
    </row>
    <row r="52" spans="1:21" ht="20.100000000000001" customHeight="1" x14ac:dyDescent="0.25">
      <c r="A52" s="4"/>
      <c r="B52" s="133" t="s">
        <v>31</v>
      </c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4"/>
    </row>
    <row r="53" spans="1:21" ht="6" customHeight="1" x14ac:dyDescent="0.25">
      <c r="A53" s="135">
        <v>32</v>
      </c>
      <c r="B53" s="159" t="s">
        <v>125</v>
      </c>
      <c r="C53" s="154" t="s">
        <v>12</v>
      </c>
      <c r="D53" s="149">
        <v>50.58</v>
      </c>
      <c r="E53" s="111"/>
      <c r="F53" s="150"/>
      <c r="G53" s="155">
        <f>J53+M53+S53+S54+S55+S56+S57</f>
        <v>3.5052664522670005</v>
      </c>
      <c r="H53" s="157">
        <v>0.54</v>
      </c>
      <c r="I53" s="27">
        <v>1.91229</v>
      </c>
      <c r="J53" s="155">
        <f>I53*H53</f>
        <v>1.0326366</v>
      </c>
      <c r="K53" s="157">
        <v>6.4000000000000001E-2</v>
      </c>
      <c r="L53" s="27">
        <v>2.4580700000000002</v>
      </c>
      <c r="M53" s="155">
        <f>L53*K53</f>
        <v>0.15731648000000001</v>
      </c>
      <c r="N53" s="38" t="s">
        <v>126</v>
      </c>
      <c r="O53" s="47" t="s">
        <v>255</v>
      </c>
      <c r="P53" s="7" t="s">
        <v>131</v>
      </c>
      <c r="Q53" s="7">
        <v>12.5</v>
      </c>
      <c r="R53" s="17">
        <v>0.123</v>
      </c>
      <c r="S53" s="40">
        <f>R53*Q53*1.209159</f>
        <v>1.8590819625000004</v>
      </c>
      <c r="T53" s="156">
        <f>D53*G53</f>
        <v>177.29637715566489</v>
      </c>
      <c r="U53" s="17">
        <f>D53*Q53*R53</f>
        <v>77.766750000000002</v>
      </c>
    </row>
    <row r="54" spans="1:21" ht="6" customHeight="1" x14ac:dyDescent="0.25">
      <c r="A54" s="152"/>
      <c r="B54" s="159"/>
      <c r="C54" s="154"/>
      <c r="D54" s="149"/>
      <c r="E54" s="119"/>
      <c r="F54" s="158"/>
      <c r="G54" s="155"/>
      <c r="H54" s="157"/>
      <c r="I54" s="27">
        <v>1.91229</v>
      </c>
      <c r="J54" s="155"/>
      <c r="K54" s="157"/>
      <c r="L54" s="27">
        <v>2.4580700000000002</v>
      </c>
      <c r="M54" s="155"/>
      <c r="N54" s="38" t="s">
        <v>127</v>
      </c>
      <c r="O54" s="47" t="s">
        <v>245</v>
      </c>
      <c r="P54" s="7" t="s">
        <v>13</v>
      </c>
      <c r="Q54" s="7">
        <v>0.08</v>
      </c>
      <c r="R54" s="17">
        <v>1.056</v>
      </c>
      <c r="S54" s="40">
        <f>R54*Q54*1.209159</f>
        <v>0.10214975232000001</v>
      </c>
      <c r="T54" s="156"/>
      <c r="U54" s="17">
        <f>D53*Q54*R54</f>
        <v>4.2729984000000005</v>
      </c>
    </row>
    <row r="55" spans="1:21" ht="6" customHeight="1" x14ac:dyDescent="0.25">
      <c r="A55" s="152"/>
      <c r="B55" s="159"/>
      <c r="C55" s="154"/>
      <c r="D55" s="149"/>
      <c r="E55" s="119"/>
      <c r="F55" s="158"/>
      <c r="G55" s="155"/>
      <c r="H55" s="157"/>
      <c r="I55" s="27">
        <v>1.91229</v>
      </c>
      <c r="J55" s="155"/>
      <c r="K55" s="157"/>
      <c r="L55" s="27">
        <v>2.4580700000000002</v>
      </c>
      <c r="M55" s="155"/>
      <c r="N55" s="38" t="s">
        <v>128</v>
      </c>
      <c r="O55" s="47" t="s">
        <v>256</v>
      </c>
      <c r="P55" s="7" t="s">
        <v>132</v>
      </c>
      <c r="Q55" s="7">
        <v>1E-3</v>
      </c>
      <c r="R55" s="17">
        <v>108.333</v>
      </c>
      <c r="S55" s="40">
        <f>R55*Q55*1.209159</f>
        <v>0.13099182194700001</v>
      </c>
      <c r="T55" s="156"/>
      <c r="U55" s="17">
        <f>D53*Q55*R55</f>
        <v>5.4794831400000001</v>
      </c>
    </row>
    <row r="56" spans="1:21" ht="6" customHeight="1" x14ac:dyDescent="0.25">
      <c r="A56" s="152"/>
      <c r="B56" s="159"/>
      <c r="C56" s="154"/>
      <c r="D56" s="149"/>
      <c r="E56" s="119"/>
      <c r="F56" s="158"/>
      <c r="G56" s="155"/>
      <c r="H56" s="157"/>
      <c r="I56" s="27">
        <v>1.91229</v>
      </c>
      <c r="J56" s="155"/>
      <c r="K56" s="157"/>
      <c r="L56" s="27">
        <v>2.4580700000000002</v>
      </c>
      <c r="M56" s="155"/>
      <c r="N56" s="38" t="s">
        <v>129</v>
      </c>
      <c r="O56" s="47" t="s">
        <v>257</v>
      </c>
      <c r="P56" s="7" t="s">
        <v>133</v>
      </c>
      <c r="Q56" s="7">
        <v>0.06</v>
      </c>
      <c r="R56" s="17">
        <v>0.875</v>
      </c>
      <c r="S56" s="17">
        <f>R56*Q56*1.209159</f>
        <v>6.3480847500000007E-2</v>
      </c>
      <c r="T56" s="156"/>
      <c r="U56" s="18">
        <f>D53*Q56*R56</f>
        <v>2.6554499999999996</v>
      </c>
    </row>
    <row r="57" spans="1:21" ht="6" customHeight="1" x14ac:dyDescent="0.25">
      <c r="A57" s="136"/>
      <c r="B57" s="159"/>
      <c r="C57" s="154"/>
      <c r="D57" s="149"/>
      <c r="E57" s="112"/>
      <c r="F57" s="151"/>
      <c r="G57" s="155"/>
      <c r="H57" s="157"/>
      <c r="I57" s="27">
        <v>1.91229</v>
      </c>
      <c r="J57" s="155"/>
      <c r="K57" s="157"/>
      <c r="L57" s="27">
        <v>2.4580700000000002</v>
      </c>
      <c r="M57" s="155"/>
      <c r="N57" s="38" t="s">
        <v>130</v>
      </c>
      <c r="O57" s="47" t="s">
        <v>258</v>
      </c>
      <c r="P57" s="7" t="s">
        <v>132</v>
      </c>
      <c r="Q57" s="7">
        <v>5.0000000000000001E-3</v>
      </c>
      <c r="R57" s="17">
        <v>26.4</v>
      </c>
      <c r="S57" s="17">
        <f>R57*Q57*1.209159</f>
        <v>0.15960898800000001</v>
      </c>
      <c r="T57" s="156"/>
      <c r="U57" s="17">
        <f>D53*Q57*R57</f>
        <v>6.6765600000000003</v>
      </c>
    </row>
    <row r="58" spans="1:21" ht="20.100000000000001" customHeight="1" x14ac:dyDescent="0.25">
      <c r="A58" s="6">
        <v>33</v>
      </c>
      <c r="B58" s="46" t="s">
        <v>135</v>
      </c>
      <c r="C58" s="39" t="s">
        <v>18</v>
      </c>
      <c r="D58" s="40">
        <v>18.399999999999999</v>
      </c>
      <c r="E58" s="114"/>
      <c r="F58" s="17"/>
      <c r="G58" s="40">
        <f t="shared" ref="G58" si="10">J58+M58+S58</f>
        <v>1.5950465300000003</v>
      </c>
      <c r="H58" s="7">
        <v>0.66700000000000004</v>
      </c>
      <c r="I58" s="27">
        <v>1.91229</v>
      </c>
      <c r="J58" s="40">
        <f t="shared" ref="J58" si="11">I58*H58</f>
        <v>1.2754974300000002</v>
      </c>
      <c r="K58" s="7">
        <v>0.13</v>
      </c>
      <c r="L58" s="27">
        <v>2.4580700000000002</v>
      </c>
      <c r="M58" s="40">
        <f t="shared" ref="M58" si="12">L58*K58</f>
        <v>0.31954910000000003</v>
      </c>
      <c r="N58" s="38" t="s">
        <v>136</v>
      </c>
      <c r="O58" s="47" t="s">
        <v>82</v>
      </c>
      <c r="P58" s="7" t="s">
        <v>12</v>
      </c>
      <c r="Q58" s="7">
        <v>1</v>
      </c>
      <c r="R58" s="17">
        <v>0</v>
      </c>
      <c r="S58" s="40">
        <f t="shared" ref="S58" si="13">Q58*R58*1.209159</f>
        <v>0</v>
      </c>
      <c r="T58" s="17">
        <f>D58*G58</f>
        <v>29.348856152000003</v>
      </c>
      <c r="U58" s="17">
        <f>D58*Q58*R58</f>
        <v>0</v>
      </c>
    </row>
    <row r="59" spans="1:21" ht="6" customHeight="1" x14ac:dyDescent="0.25">
      <c r="A59" s="135">
        <v>34</v>
      </c>
      <c r="B59" s="159" t="s">
        <v>137</v>
      </c>
      <c r="C59" s="154" t="s">
        <v>12</v>
      </c>
      <c r="D59" s="149">
        <v>7.46</v>
      </c>
      <c r="E59" s="111"/>
      <c r="F59" s="150"/>
      <c r="G59" s="155">
        <f>J59+M59+S59+S60+S61+S62+S63</f>
        <v>3.5052664522670005</v>
      </c>
      <c r="H59" s="157">
        <v>0.54</v>
      </c>
      <c r="I59" s="27">
        <v>1.91229</v>
      </c>
      <c r="J59" s="155">
        <f>I59*H59</f>
        <v>1.0326366</v>
      </c>
      <c r="K59" s="157">
        <v>6.4000000000000001E-2</v>
      </c>
      <c r="L59" s="27">
        <v>2.4580700000000002</v>
      </c>
      <c r="M59" s="155">
        <f>L59*K59</f>
        <v>0.15731648000000001</v>
      </c>
      <c r="N59" s="38" t="s">
        <v>126</v>
      </c>
      <c r="O59" s="47" t="s">
        <v>255</v>
      </c>
      <c r="P59" s="7" t="s">
        <v>131</v>
      </c>
      <c r="Q59" s="7">
        <v>12.5</v>
      </c>
      <c r="R59" s="17">
        <v>0.123</v>
      </c>
      <c r="S59" s="40">
        <f>R59*Q59*1.209159</f>
        <v>1.8590819625000004</v>
      </c>
      <c r="T59" s="156">
        <f>D59*G59</f>
        <v>26.149287733911823</v>
      </c>
      <c r="U59" s="17">
        <f>D59*Q59*R59</f>
        <v>11.469749999999999</v>
      </c>
    </row>
    <row r="60" spans="1:21" ht="6" customHeight="1" x14ac:dyDescent="0.25">
      <c r="A60" s="152"/>
      <c r="B60" s="159"/>
      <c r="C60" s="154"/>
      <c r="D60" s="149"/>
      <c r="E60" s="119"/>
      <c r="F60" s="158"/>
      <c r="G60" s="155"/>
      <c r="H60" s="157"/>
      <c r="I60" s="27">
        <v>1.91229</v>
      </c>
      <c r="J60" s="155"/>
      <c r="K60" s="157"/>
      <c r="L60" s="27">
        <v>2.4580700000000002</v>
      </c>
      <c r="M60" s="155"/>
      <c r="N60" s="38" t="s">
        <v>127</v>
      </c>
      <c r="O60" s="47" t="s">
        <v>245</v>
      </c>
      <c r="P60" s="7" t="s">
        <v>13</v>
      </c>
      <c r="Q60" s="7">
        <v>0.08</v>
      </c>
      <c r="R60" s="17">
        <v>1.056</v>
      </c>
      <c r="S60" s="40">
        <f>R60*Q60*1.209159</f>
        <v>0.10214975232000001</v>
      </c>
      <c r="T60" s="156"/>
      <c r="U60" s="17">
        <f>D59*Q60*R60</f>
        <v>0.63022080000000003</v>
      </c>
    </row>
    <row r="61" spans="1:21" ht="6" customHeight="1" x14ac:dyDescent="0.25">
      <c r="A61" s="152"/>
      <c r="B61" s="159"/>
      <c r="C61" s="154"/>
      <c r="D61" s="149"/>
      <c r="E61" s="119"/>
      <c r="F61" s="158"/>
      <c r="G61" s="155"/>
      <c r="H61" s="157"/>
      <c r="I61" s="27">
        <v>1.91229</v>
      </c>
      <c r="J61" s="155"/>
      <c r="K61" s="157"/>
      <c r="L61" s="27">
        <v>2.4580700000000002</v>
      </c>
      <c r="M61" s="155"/>
      <c r="N61" s="38" t="s">
        <v>128</v>
      </c>
      <c r="O61" s="47" t="s">
        <v>256</v>
      </c>
      <c r="P61" s="7" t="s">
        <v>132</v>
      </c>
      <c r="Q61" s="7">
        <v>1E-3</v>
      </c>
      <c r="R61" s="17">
        <v>108.333</v>
      </c>
      <c r="S61" s="40">
        <f>R61*Q61*1.209159</f>
        <v>0.13099182194700001</v>
      </c>
      <c r="T61" s="156"/>
      <c r="U61" s="17">
        <f>D59*Q61*R61</f>
        <v>0.80816418000000001</v>
      </c>
    </row>
    <row r="62" spans="1:21" ht="6" customHeight="1" x14ac:dyDescent="0.25">
      <c r="A62" s="152"/>
      <c r="B62" s="159"/>
      <c r="C62" s="154"/>
      <c r="D62" s="149"/>
      <c r="E62" s="119"/>
      <c r="F62" s="158"/>
      <c r="G62" s="155"/>
      <c r="H62" s="157"/>
      <c r="I62" s="27">
        <v>1.91229</v>
      </c>
      <c r="J62" s="155"/>
      <c r="K62" s="157"/>
      <c r="L62" s="27">
        <v>2.4580700000000002</v>
      </c>
      <c r="M62" s="155"/>
      <c r="N62" s="38" t="s">
        <v>129</v>
      </c>
      <c r="O62" s="47" t="s">
        <v>257</v>
      </c>
      <c r="P62" s="7" t="s">
        <v>133</v>
      </c>
      <c r="Q62" s="7">
        <v>0.06</v>
      </c>
      <c r="R62" s="17">
        <v>0.875</v>
      </c>
      <c r="S62" s="17">
        <f>R62*Q62*1.209159</f>
        <v>6.3480847500000007E-2</v>
      </c>
      <c r="T62" s="156"/>
      <c r="U62" s="18">
        <f>D59*Q62*R62</f>
        <v>0.39165</v>
      </c>
    </row>
    <row r="63" spans="1:21" ht="6" customHeight="1" x14ac:dyDescent="0.25">
      <c r="A63" s="136"/>
      <c r="B63" s="159"/>
      <c r="C63" s="154"/>
      <c r="D63" s="149"/>
      <c r="E63" s="112"/>
      <c r="F63" s="151"/>
      <c r="G63" s="155"/>
      <c r="H63" s="157"/>
      <c r="I63" s="27">
        <v>1.91229</v>
      </c>
      <c r="J63" s="155"/>
      <c r="K63" s="157"/>
      <c r="L63" s="27">
        <v>2.4580700000000002</v>
      </c>
      <c r="M63" s="155"/>
      <c r="N63" s="38" t="s">
        <v>130</v>
      </c>
      <c r="O63" s="47" t="s">
        <v>258</v>
      </c>
      <c r="P63" s="7" t="s">
        <v>132</v>
      </c>
      <c r="Q63" s="7">
        <v>5.0000000000000001E-3</v>
      </c>
      <c r="R63" s="17">
        <v>26.4</v>
      </c>
      <c r="S63" s="17">
        <f>R63*Q63*1.209159</f>
        <v>0.15960898800000001</v>
      </c>
      <c r="T63" s="156"/>
      <c r="U63" s="17">
        <f>D59*Q63*R63</f>
        <v>0.98471999999999993</v>
      </c>
    </row>
    <row r="64" spans="1:21" ht="20.100000000000001" customHeight="1" x14ac:dyDescent="0.25">
      <c r="A64" s="6">
        <v>35</v>
      </c>
      <c r="B64" s="46" t="s">
        <v>32</v>
      </c>
      <c r="C64" s="39" t="s">
        <v>33</v>
      </c>
      <c r="D64" s="17">
        <v>1.1608000000000001</v>
      </c>
      <c r="E64" s="115"/>
      <c r="F64" s="17"/>
      <c r="G64" s="40">
        <f t="shared" ref="G64:G85" si="14">J64+M64+S64</f>
        <v>187.18023240975</v>
      </c>
      <c r="H64" s="7">
        <v>58</v>
      </c>
      <c r="I64" s="27">
        <v>1.91229</v>
      </c>
      <c r="J64" s="40">
        <f t="shared" ref="J64:J87" si="15">I64*H64</f>
        <v>110.91282</v>
      </c>
      <c r="K64" s="7">
        <v>12</v>
      </c>
      <c r="L64" s="27">
        <v>2.4580700000000002</v>
      </c>
      <c r="M64" s="40">
        <f t="shared" ref="M64:M87" si="16">L64*K64</f>
        <v>29.496840000000002</v>
      </c>
      <c r="N64" s="38" t="s">
        <v>42</v>
      </c>
      <c r="O64" s="47" t="s">
        <v>259</v>
      </c>
      <c r="P64" s="7" t="s">
        <v>19</v>
      </c>
      <c r="Q64" s="7">
        <v>2.17</v>
      </c>
      <c r="R64" s="17">
        <v>17.824999999999999</v>
      </c>
      <c r="S64" s="40">
        <f>Q64*R64*1.209159</f>
        <v>46.770572409749995</v>
      </c>
      <c r="T64" s="17">
        <f t="shared" ref="T64:T69" si="17">D64*G64</f>
        <v>217.27881378123783</v>
      </c>
      <c r="U64" s="17">
        <f t="shared" ref="U64:U69" si="18">D64*Q64*R64</f>
        <v>44.9000342</v>
      </c>
    </row>
    <row r="65" spans="1:21" ht="20.100000000000001" customHeight="1" x14ac:dyDescent="0.25">
      <c r="A65" s="6">
        <v>36</v>
      </c>
      <c r="B65" s="33" t="s">
        <v>138</v>
      </c>
      <c r="C65" s="39" t="s">
        <v>33</v>
      </c>
      <c r="D65" s="17">
        <v>1.6608000000000001</v>
      </c>
      <c r="E65" s="115"/>
      <c r="F65" s="17"/>
      <c r="G65" s="40">
        <f t="shared" si="14"/>
        <v>187.18023240975</v>
      </c>
      <c r="H65" s="7">
        <v>58</v>
      </c>
      <c r="I65" s="27">
        <v>1.91229</v>
      </c>
      <c r="J65" s="40">
        <f t="shared" si="15"/>
        <v>110.91282</v>
      </c>
      <c r="K65" s="7">
        <v>12</v>
      </c>
      <c r="L65" s="27">
        <v>2.4580700000000002</v>
      </c>
      <c r="M65" s="40">
        <f t="shared" si="16"/>
        <v>29.496840000000002</v>
      </c>
      <c r="N65" s="46" t="s">
        <v>42</v>
      </c>
      <c r="O65" s="47" t="s">
        <v>259</v>
      </c>
      <c r="P65" s="7" t="s">
        <v>19</v>
      </c>
      <c r="Q65" s="7">
        <v>2.17</v>
      </c>
      <c r="R65" s="17">
        <v>17.824999999999999</v>
      </c>
      <c r="S65" s="40">
        <f>Q65*R65*1.209159</f>
        <v>46.770572409749995</v>
      </c>
      <c r="T65" s="17">
        <f t="shared" si="17"/>
        <v>310.86892998611285</v>
      </c>
      <c r="U65" s="17">
        <f t="shared" si="18"/>
        <v>64.240159199999994</v>
      </c>
    </row>
    <row r="66" spans="1:21" ht="20.100000000000001" customHeight="1" x14ac:dyDescent="0.25">
      <c r="A66" s="6">
        <v>37</v>
      </c>
      <c r="B66" s="44" t="s">
        <v>358</v>
      </c>
      <c r="C66" s="41" t="s">
        <v>28</v>
      </c>
      <c r="D66" s="43">
        <v>332</v>
      </c>
      <c r="E66" s="43"/>
      <c r="F66" s="17"/>
      <c r="G66" s="40">
        <f t="shared" si="14"/>
        <v>1.0120660830000001</v>
      </c>
      <c r="H66" s="7">
        <v>0</v>
      </c>
      <c r="I66" s="27">
        <v>1.91229</v>
      </c>
      <c r="J66" s="40">
        <f t="shared" si="15"/>
        <v>0</v>
      </c>
      <c r="K66" s="7">
        <v>0</v>
      </c>
      <c r="L66" s="27">
        <v>2.4580700000000002</v>
      </c>
      <c r="M66" s="40">
        <f t="shared" si="16"/>
        <v>0</v>
      </c>
      <c r="N66" s="44" t="s">
        <v>359</v>
      </c>
      <c r="O66" s="47" t="s">
        <v>20</v>
      </c>
      <c r="P66" s="41" t="s">
        <v>28</v>
      </c>
      <c r="Q66" s="43">
        <v>1</v>
      </c>
      <c r="R66" s="17">
        <v>0.83699999999999997</v>
      </c>
      <c r="S66" s="40">
        <f>Q66*R66*1.209159</f>
        <v>1.0120660830000001</v>
      </c>
      <c r="T66" s="17">
        <f t="shared" si="17"/>
        <v>336.00593955600004</v>
      </c>
      <c r="U66" s="17">
        <f t="shared" si="18"/>
        <v>277.88400000000001</v>
      </c>
    </row>
    <row r="67" spans="1:21" ht="20.100000000000001" customHeight="1" x14ac:dyDescent="0.25">
      <c r="A67" s="4">
        <v>38</v>
      </c>
      <c r="B67" s="44" t="s">
        <v>139</v>
      </c>
      <c r="C67" s="41" t="s">
        <v>17</v>
      </c>
      <c r="D67" s="43">
        <v>1328</v>
      </c>
      <c r="E67" s="43"/>
      <c r="F67" s="17"/>
      <c r="G67" s="17">
        <f t="shared" si="14"/>
        <v>1.3603038750000002E-3</v>
      </c>
      <c r="H67" s="7">
        <v>0</v>
      </c>
      <c r="I67" s="27">
        <v>1.91229</v>
      </c>
      <c r="J67" s="40">
        <f t="shared" si="15"/>
        <v>0</v>
      </c>
      <c r="K67" s="7">
        <v>0</v>
      </c>
      <c r="L67" s="27">
        <v>2.4580700000000002</v>
      </c>
      <c r="M67" s="40">
        <f t="shared" si="16"/>
        <v>0</v>
      </c>
      <c r="N67" s="44" t="s">
        <v>139</v>
      </c>
      <c r="O67" s="47" t="s">
        <v>248</v>
      </c>
      <c r="P67" s="41" t="s">
        <v>13</v>
      </c>
      <c r="Q67" s="17">
        <v>1E-3</v>
      </c>
      <c r="R67" s="17">
        <v>1.125</v>
      </c>
      <c r="S67" s="17">
        <f>Q67*R67*1.209159</f>
        <v>1.3603038750000002E-3</v>
      </c>
      <c r="T67" s="17">
        <f t="shared" si="17"/>
        <v>1.8064835460000002</v>
      </c>
      <c r="U67" s="17">
        <f t="shared" si="18"/>
        <v>1.494</v>
      </c>
    </row>
    <row r="68" spans="1:21" ht="20.100000000000001" customHeight="1" x14ac:dyDescent="0.25">
      <c r="A68" s="4">
        <v>39</v>
      </c>
      <c r="B68" s="46" t="s">
        <v>34</v>
      </c>
      <c r="C68" s="39" t="s">
        <v>12</v>
      </c>
      <c r="D68" s="40">
        <v>5.3</v>
      </c>
      <c r="E68" s="114"/>
      <c r="F68" s="17"/>
      <c r="G68" s="40">
        <f t="shared" si="14"/>
        <v>4.0970259944249996</v>
      </c>
      <c r="H68" s="7">
        <v>1.5</v>
      </c>
      <c r="I68" s="27">
        <v>1.91229</v>
      </c>
      <c r="J68" s="40">
        <f t="shared" si="15"/>
        <v>2.8684349999999998</v>
      </c>
      <c r="K68" s="7">
        <v>0.22800000000000001</v>
      </c>
      <c r="L68" s="27">
        <v>2.4580700000000002</v>
      </c>
      <c r="M68" s="40">
        <f t="shared" si="16"/>
        <v>0.56043996000000007</v>
      </c>
      <c r="N68" s="46" t="s">
        <v>42</v>
      </c>
      <c r="O68" s="47" t="s">
        <v>259</v>
      </c>
      <c r="P68" s="7" t="s">
        <v>19</v>
      </c>
      <c r="Q68" s="7">
        <v>3.1E-2</v>
      </c>
      <c r="R68" s="17">
        <v>17.824999999999999</v>
      </c>
      <c r="S68" s="40">
        <f>Q68*R68*1.209159</f>
        <v>0.66815103442500001</v>
      </c>
      <c r="T68" s="17">
        <f t="shared" si="17"/>
        <v>21.714237770452495</v>
      </c>
      <c r="U68" s="17">
        <f t="shared" si="18"/>
        <v>2.9286474999999998</v>
      </c>
    </row>
    <row r="69" spans="1:21" ht="6.95" customHeight="1" x14ac:dyDescent="0.25">
      <c r="A69" s="126">
        <v>40</v>
      </c>
      <c r="B69" s="159" t="s">
        <v>140</v>
      </c>
      <c r="C69" s="149" t="s">
        <v>12</v>
      </c>
      <c r="D69" s="149">
        <v>317.76</v>
      </c>
      <c r="E69" s="111"/>
      <c r="F69" s="150"/>
      <c r="G69" s="155">
        <f>J69+M69+S69+S71+S72+S70</f>
        <v>3.3604785899724998</v>
      </c>
      <c r="H69" s="149">
        <v>0.4</v>
      </c>
      <c r="I69" s="27">
        <v>1.91229</v>
      </c>
      <c r="J69" s="155">
        <f>I69*H69</f>
        <v>0.76491600000000004</v>
      </c>
      <c r="K69" s="149">
        <v>0.02</v>
      </c>
      <c r="L69" s="27">
        <v>2.4580700000000002</v>
      </c>
      <c r="M69" s="155">
        <f>L69*K69</f>
        <v>4.9161400000000008E-2</v>
      </c>
      <c r="N69" s="48" t="s">
        <v>142</v>
      </c>
      <c r="O69" s="47" t="s">
        <v>260</v>
      </c>
      <c r="P69" s="28" t="s">
        <v>12</v>
      </c>
      <c r="Q69" s="49">
        <v>1.03</v>
      </c>
      <c r="R69" s="17">
        <v>0.76300000000000001</v>
      </c>
      <c r="S69" s="40">
        <f t="shared" ref="S69:S84" si="19">R69*Q69*1.209159</f>
        <v>0.95026596651000006</v>
      </c>
      <c r="T69" s="156">
        <f t="shared" si="17"/>
        <v>1067.8256767496616</v>
      </c>
      <c r="U69" s="17">
        <f t="shared" si="18"/>
        <v>249.72440639999999</v>
      </c>
    </row>
    <row r="70" spans="1:21" ht="6.95" customHeight="1" x14ac:dyDescent="0.25">
      <c r="A70" s="126"/>
      <c r="B70" s="159"/>
      <c r="C70" s="149"/>
      <c r="D70" s="149"/>
      <c r="E70" s="119"/>
      <c r="F70" s="158"/>
      <c r="G70" s="155"/>
      <c r="H70" s="149"/>
      <c r="I70" s="27"/>
      <c r="J70" s="155"/>
      <c r="K70" s="149"/>
      <c r="L70" s="27"/>
      <c r="M70" s="155"/>
      <c r="N70" s="38" t="s">
        <v>141</v>
      </c>
      <c r="O70" s="47" t="s">
        <v>261</v>
      </c>
      <c r="P70" s="28" t="s">
        <v>28</v>
      </c>
      <c r="Q70" s="49">
        <v>3.125</v>
      </c>
      <c r="R70" s="17">
        <v>0.19700000000000001</v>
      </c>
      <c r="S70" s="18">
        <f t="shared" si="19"/>
        <v>0.74438850937500001</v>
      </c>
      <c r="T70" s="156"/>
      <c r="U70" s="17">
        <f>D69*Q70*R70</f>
        <v>195.62100000000001</v>
      </c>
    </row>
    <row r="71" spans="1:21" ht="6.95" customHeight="1" x14ac:dyDescent="0.25">
      <c r="A71" s="126"/>
      <c r="B71" s="159"/>
      <c r="C71" s="149"/>
      <c r="D71" s="149"/>
      <c r="E71" s="119"/>
      <c r="F71" s="158"/>
      <c r="G71" s="155"/>
      <c r="H71" s="149"/>
      <c r="I71" s="27">
        <v>1.91229</v>
      </c>
      <c r="J71" s="155"/>
      <c r="K71" s="149"/>
      <c r="L71" s="27">
        <v>2.4580700000000002</v>
      </c>
      <c r="M71" s="155"/>
      <c r="N71" s="38" t="s">
        <v>141</v>
      </c>
      <c r="O71" s="47" t="s">
        <v>262</v>
      </c>
      <c r="P71" s="28" t="s">
        <v>28</v>
      </c>
      <c r="Q71" s="49">
        <v>3.125</v>
      </c>
      <c r="R71" s="17">
        <v>0.2145</v>
      </c>
      <c r="S71" s="18">
        <f t="shared" si="19"/>
        <v>0.81051439218749999</v>
      </c>
      <c r="T71" s="156"/>
      <c r="U71" s="17">
        <f>D69*Q71*R71</f>
        <v>212.99850000000001</v>
      </c>
    </row>
    <row r="72" spans="1:21" ht="6.95" customHeight="1" x14ac:dyDescent="0.25">
      <c r="A72" s="126"/>
      <c r="B72" s="159"/>
      <c r="C72" s="149"/>
      <c r="D72" s="149"/>
      <c r="E72" s="112"/>
      <c r="F72" s="151"/>
      <c r="G72" s="155"/>
      <c r="H72" s="149"/>
      <c r="I72" s="27">
        <v>1.91229</v>
      </c>
      <c r="J72" s="155"/>
      <c r="K72" s="149"/>
      <c r="L72" s="27">
        <v>2.4580700000000002</v>
      </c>
      <c r="M72" s="155"/>
      <c r="N72" s="50" t="s">
        <v>84</v>
      </c>
      <c r="O72" s="47" t="s">
        <v>254</v>
      </c>
      <c r="P72" s="28" t="s">
        <v>13</v>
      </c>
      <c r="Q72" s="49">
        <v>3.4099999999999998E-2</v>
      </c>
      <c r="R72" s="17">
        <v>1</v>
      </c>
      <c r="S72" s="40">
        <f t="shared" si="19"/>
        <v>4.12323219E-2</v>
      </c>
      <c r="T72" s="156"/>
      <c r="U72" s="17">
        <f>D69*Q72*R72</f>
        <v>10.835616</v>
      </c>
    </row>
    <row r="73" spans="1:21" ht="9.9499999999999993" customHeight="1" x14ac:dyDescent="0.25">
      <c r="A73" s="126">
        <v>41</v>
      </c>
      <c r="B73" s="159" t="s">
        <v>143</v>
      </c>
      <c r="C73" s="149" t="s">
        <v>12</v>
      </c>
      <c r="D73" s="149">
        <v>73.95</v>
      </c>
      <c r="E73" s="111"/>
      <c r="F73" s="150"/>
      <c r="G73" s="155">
        <f>J73+M73+S73+S74+S75</f>
        <v>3.9673222402000001</v>
      </c>
      <c r="H73" s="149">
        <v>0.4</v>
      </c>
      <c r="I73" s="27">
        <v>1.91229</v>
      </c>
      <c r="J73" s="155">
        <f>I73*H73</f>
        <v>0.76491600000000004</v>
      </c>
      <c r="K73" s="149">
        <v>0.02</v>
      </c>
      <c r="L73" s="27">
        <v>2.4580700000000002</v>
      </c>
      <c r="M73" s="155">
        <f>L73*K73</f>
        <v>4.9161400000000008E-2</v>
      </c>
      <c r="N73" s="32" t="s">
        <v>144</v>
      </c>
      <c r="O73" s="47" t="s">
        <v>263</v>
      </c>
      <c r="P73" s="28" t="s">
        <v>12</v>
      </c>
      <c r="Q73" s="49">
        <v>1.03</v>
      </c>
      <c r="R73" s="17">
        <v>2.165</v>
      </c>
      <c r="S73" s="40">
        <f t="shared" si="19"/>
        <v>2.6963641120500004</v>
      </c>
      <c r="T73" s="156">
        <f>D73*G73</f>
        <v>293.38347966279002</v>
      </c>
      <c r="U73" s="17">
        <f>D73*Q73*R73</f>
        <v>164.90480250000002</v>
      </c>
    </row>
    <row r="74" spans="1:21" ht="9.9499999999999993" customHeight="1" x14ac:dyDescent="0.25">
      <c r="A74" s="126"/>
      <c r="B74" s="159"/>
      <c r="C74" s="149"/>
      <c r="D74" s="149"/>
      <c r="E74" s="119"/>
      <c r="F74" s="158"/>
      <c r="G74" s="155"/>
      <c r="H74" s="149"/>
      <c r="I74" s="27">
        <v>1.91229</v>
      </c>
      <c r="J74" s="155"/>
      <c r="K74" s="149"/>
      <c r="L74" s="27">
        <v>2.4580700000000002</v>
      </c>
      <c r="M74" s="155"/>
      <c r="N74" s="38" t="s">
        <v>141</v>
      </c>
      <c r="O74" s="47" t="s">
        <v>264</v>
      </c>
      <c r="P74" s="28" t="s">
        <v>28</v>
      </c>
      <c r="Q74" s="49">
        <v>3.125</v>
      </c>
      <c r="R74" s="17">
        <v>0.11</v>
      </c>
      <c r="S74" s="18">
        <f t="shared" si="19"/>
        <v>0.41564840625000005</v>
      </c>
      <c r="T74" s="156"/>
      <c r="U74" s="17">
        <f>D73*Q74*R74</f>
        <v>25.420312500000001</v>
      </c>
    </row>
    <row r="75" spans="1:21" ht="9.9499999999999993" customHeight="1" x14ac:dyDescent="0.25">
      <c r="A75" s="126"/>
      <c r="B75" s="159"/>
      <c r="C75" s="149"/>
      <c r="D75" s="149"/>
      <c r="E75" s="112"/>
      <c r="F75" s="151"/>
      <c r="G75" s="155"/>
      <c r="H75" s="149"/>
      <c r="I75" s="27">
        <v>1.91229</v>
      </c>
      <c r="J75" s="155"/>
      <c r="K75" s="149"/>
      <c r="L75" s="27">
        <v>2.4580700000000002</v>
      </c>
      <c r="M75" s="155"/>
      <c r="N75" s="50" t="s">
        <v>84</v>
      </c>
      <c r="O75" s="47" t="s">
        <v>254</v>
      </c>
      <c r="P75" s="28" t="s">
        <v>13</v>
      </c>
      <c r="Q75" s="49">
        <v>3.4099999999999998E-2</v>
      </c>
      <c r="R75" s="17">
        <v>1</v>
      </c>
      <c r="S75" s="40">
        <f t="shared" si="19"/>
        <v>4.12323219E-2</v>
      </c>
      <c r="T75" s="156"/>
      <c r="U75" s="17">
        <f>D73*Q75*R75</f>
        <v>2.5216949999999998</v>
      </c>
    </row>
    <row r="76" spans="1:21" ht="3.95" customHeight="1" x14ac:dyDescent="0.25">
      <c r="A76" s="126">
        <v>42</v>
      </c>
      <c r="B76" s="159" t="s">
        <v>145</v>
      </c>
      <c r="C76" s="154" t="s">
        <v>12</v>
      </c>
      <c r="D76" s="149">
        <v>3.06</v>
      </c>
      <c r="E76" s="111"/>
      <c r="F76" s="150"/>
      <c r="G76" s="155">
        <f>J76+M76+S76+S77+S78+S79+S80</f>
        <v>8.6456144518135005</v>
      </c>
      <c r="H76" s="157">
        <v>2.13</v>
      </c>
      <c r="I76" s="27">
        <v>1.91229</v>
      </c>
      <c r="J76" s="155">
        <f>I76*H76</f>
        <v>4.0731776999999996</v>
      </c>
      <c r="K76" s="157">
        <v>0.2</v>
      </c>
      <c r="L76" s="27">
        <v>2.4580700000000002</v>
      </c>
      <c r="M76" s="155">
        <f>L76*K76</f>
        <v>0.49161400000000005</v>
      </c>
      <c r="N76" s="48" t="s">
        <v>48</v>
      </c>
      <c r="O76" s="47" t="s">
        <v>265</v>
      </c>
      <c r="P76" s="29" t="s">
        <v>12</v>
      </c>
      <c r="Q76" s="51">
        <v>1.03</v>
      </c>
      <c r="R76" s="17">
        <v>1.181</v>
      </c>
      <c r="S76" s="40">
        <f t="shared" si="19"/>
        <v>1.4708572823700004</v>
      </c>
      <c r="T76" s="156">
        <f>D76*G76</f>
        <v>26.455580222549312</v>
      </c>
      <c r="U76" s="17">
        <f>D76*Q76*R76</f>
        <v>3.7222758000000002</v>
      </c>
    </row>
    <row r="77" spans="1:21" ht="3.95" customHeight="1" x14ac:dyDescent="0.25">
      <c r="A77" s="126"/>
      <c r="B77" s="159"/>
      <c r="C77" s="154"/>
      <c r="D77" s="149"/>
      <c r="E77" s="119"/>
      <c r="F77" s="158"/>
      <c r="G77" s="155"/>
      <c r="H77" s="157"/>
      <c r="I77" s="27">
        <v>1.91229</v>
      </c>
      <c r="J77" s="155"/>
      <c r="K77" s="157"/>
      <c r="L77" s="27">
        <v>2.4580700000000002</v>
      </c>
      <c r="M77" s="155"/>
      <c r="N77" s="48" t="s">
        <v>49</v>
      </c>
      <c r="O77" s="47" t="s">
        <v>256</v>
      </c>
      <c r="P77" s="29" t="s">
        <v>52</v>
      </c>
      <c r="Q77" s="52">
        <v>1.0500000000000001E-2</v>
      </c>
      <c r="R77" s="17">
        <v>108.333</v>
      </c>
      <c r="S77" s="40">
        <f t="shared" si="19"/>
        <v>1.3754141304435004</v>
      </c>
      <c r="T77" s="156"/>
      <c r="U77" s="17">
        <f>D76*Q77*R77</f>
        <v>3.4807392900000007</v>
      </c>
    </row>
    <row r="78" spans="1:21" ht="3.95" customHeight="1" x14ac:dyDescent="0.25">
      <c r="A78" s="126"/>
      <c r="B78" s="159"/>
      <c r="C78" s="154"/>
      <c r="D78" s="149"/>
      <c r="E78" s="119"/>
      <c r="F78" s="158"/>
      <c r="G78" s="155"/>
      <c r="H78" s="157"/>
      <c r="I78" s="27">
        <v>1.91229</v>
      </c>
      <c r="J78" s="155"/>
      <c r="K78" s="157"/>
      <c r="L78" s="27">
        <v>2.4580700000000002</v>
      </c>
      <c r="M78" s="155"/>
      <c r="N78" s="48" t="s">
        <v>50</v>
      </c>
      <c r="O78" s="47" t="s">
        <v>266</v>
      </c>
      <c r="P78" s="29" t="s">
        <v>14</v>
      </c>
      <c r="Q78" s="51">
        <v>1.1000000000000001</v>
      </c>
      <c r="R78" s="17">
        <v>0.11</v>
      </c>
      <c r="S78" s="40">
        <f t="shared" si="19"/>
        <v>0.14630823900000003</v>
      </c>
      <c r="T78" s="156"/>
      <c r="U78" s="17">
        <f>D76*Q78*R78</f>
        <v>0.37026000000000009</v>
      </c>
    </row>
    <row r="79" spans="1:21" ht="3.95" customHeight="1" x14ac:dyDescent="0.25">
      <c r="A79" s="126"/>
      <c r="B79" s="159"/>
      <c r="C79" s="154"/>
      <c r="D79" s="149"/>
      <c r="E79" s="119"/>
      <c r="F79" s="158"/>
      <c r="G79" s="155"/>
      <c r="H79" s="157"/>
      <c r="I79" s="27">
        <v>1.91229</v>
      </c>
      <c r="J79" s="155"/>
      <c r="K79" s="157"/>
      <c r="L79" s="27">
        <v>2.4580700000000002</v>
      </c>
      <c r="M79" s="155"/>
      <c r="N79" s="48" t="s">
        <v>84</v>
      </c>
      <c r="O79" s="47" t="s">
        <v>254</v>
      </c>
      <c r="P79" s="29" t="s">
        <v>13</v>
      </c>
      <c r="Q79" s="51">
        <v>0.1</v>
      </c>
      <c r="R79" s="17">
        <v>1</v>
      </c>
      <c r="S79" s="17">
        <f t="shared" si="19"/>
        <v>0.12091590000000002</v>
      </c>
      <c r="T79" s="156"/>
      <c r="U79" s="18">
        <f>D76*Q79*R79</f>
        <v>0.30600000000000005</v>
      </c>
    </row>
    <row r="80" spans="1:21" ht="3.95" customHeight="1" x14ac:dyDescent="0.25">
      <c r="A80" s="126"/>
      <c r="B80" s="159"/>
      <c r="C80" s="154"/>
      <c r="D80" s="149"/>
      <c r="E80" s="112"/>
      <c r="F80" s="151"/>
      <c r="G80" s="155"/>
      <c r="H80" s="157"/>
      <c r="I80" s="27">
        <v>1.91229</v>
      </c>
      <c r="J80" s="155"/>
      <c r="K80" s="157"/>
      <c r="L80" s="27">
        <v>2.4580700000000002</v>
      </c>
      <c r="M80" s="155"/>
      <c r="N80" s="48" t="s">
        <v>51</v>
      </c>
      <c r="O80" s="47" t="s">
        <v>254</v>
      </c>
      <c r="P80" s="29" t="s">
        <v>13</v>
      </c>
      <c r="Q80" s="51">
        <v>0.8</v>
      </c>
      <c r="R80" s="17">
        <v>1</v>
      </c>
      <c r="S80" s="17">
        <f t="shared" si="19"/>
        <v>0.96732720000000016</v>
      </c>
      <c r="T80" s="156"/>
      <c r="U80" s="17">
        <f>D76*Q80*R80</f>
        <v>2.4480000000000004</v>
      </c>
    </row>
    <row r="81" spans="1:21" ht="9.9499999999999993" customHeight="1" x14ac:dyDescent="0.25">
      <c r="A81" s="126">
        <v>43</v>
      </c>
      <c r="B81" s="159" t="s">
        <v>38</v>
      </c>
      <c r="C81" s="149" t="s">
        <v>12</v>
      </c>
      <c r="D81" s="149">
        <v>7.73</v>
      </c>
      <c r="E81" s="111"/>
      <c r="F81" s="150"/>
      <c r="G81" s="155">
        <f>J81+M81+S81+S82</f>
        <v>2.2205378620784004</v>
      </c>
      <c r="H81" s="149">
        <v>0.66</v>
      </c>
      <c r="I81" s="27">
        <v>1.91229</v>
      </c>
      <c r="J81" s="155">
        <f>H81*I81</f>
        <v>1.2621114</v>
      </c>
      <c r="K81" s="149">
        <v>7.0000000000000007E-2</v>
      </c>
      <c r="L81" s="27">
        <v>2.4580700000000002</v>
      </c>
      <c r="M81" s="155">
        <f>K81*L81</f>
        <v>0.17206490000000002</v>
      </c>
      <c r="N81" s="48" t="s">
        <v>40</v>
      </c>
      <c r="O81" s="47" t="s">
        <v>258</v>
      </c>
      <c r="P81" s="39" t="s">
        <v>11</v>
      </c>
      <c r="Q81" s="49">
        <v>2.3800000000000002E-2</v>
      </c>
      <c r="R81" s="17">
        <v>26.4</v>
      </c>
      <c r="S81" s="40">
        <f t="shared" si="19"/>
        <v>0.75973878288000007</v>
      </c>
      <c r="T81" s="156">
        <f>D81*G81</f>
        <v>17.164757673866035</v>
      </c>
      <c r="U81" s="17">
        <f>D81*Q81*R81</f>
        <v>4.8569136000000004</v>
      </c>
    </row>
    <row r="82" spans="1:21" ht="9.9499999999999993" customHeight="1" x14ac:dyDescent="0.25">
      <c r="A82" s="126"/>
      <c r="B82" s="159"/>
      <c r="C82" s="149"/>
      <c r="D82" s="149"/>
      <c r="E82" s="112"/>
      <c r="F82" s="151"/>
      <c r="G82" s="155"/>
      <c r="H82" s="149"/>
      <c r="I82" s="27">
        <v>1.91229</v>
      </c>
      <c r="J82" s="155"/>
      <c r="K82" s="149"/>
      <c r="L82" s="27">
        <v>2.4580700000000002</v>
      </c>
      <c r="M82" s="155"/>
      <c r="N82" s="38" t="s">
        <v>44</v>
      </c>
      <c r="O82" s="47" t="s">
        <v>267</v>
      </c>
      <c r="P82" s="39" t="s">
        <v>12</v>
      </c>
      <c r="Q82" s="49">
        <v>5.28E-2</v>
      </c>
      <c r="R82" s="17">
        <v>0.41699999999999998</v>
      </c>
      <c r="S82" s="17">
        <f t="shared" si="19"/>
        <v>2.66227791984E-2</v>
      </c>
      <c r="T82" s="156"/>
      <c r="U82" s="17">
        <f>D81*Q82*R82</f>
        <v>0.17019604799999999</v>
      </c>
    </row>
    <row r="83" spans="1:21" ht="9.9499999999999993" customHeight="1" x14ac:dyDescent="0.25">
      <c r="A83" s="126">
        <v>44</v>
      </c>
      <c r="B83" s="159" t="s">
        <v>39</v>
      </c>
      <c r="C83" s="149" t="s">
        <v>12</v>
      </c>
      <c r="D83" s="154">
        <v>7.73</v>
      </c>
      <c r="E83" s="107"/>
      <c r="F83" s="174"/>
      <c r="G83" s="155">
        <f>J83+M83+S83+S84</f>
        <v>8.2139941995400001</v>
      </c>
      <c r="H83" s="149">
        <v>0.95</v>
      </c>
      <c r="I83" s="27">
        <v>1.91229</v>
      </c>
      <c r="J83" s="155">
        <f>H83*I83</f>
        <v>1.8166754999999999</v>
      </c>
      <c r="K83" s="149">
        <v>0.02</v>
      </c>
      <c r="L83" s="27">
        <v>2.4580700000000002</v>
      </c>
      <c r="M83" s="155">
        <f>K83*L83</f>
        <v>4.9161400000000008E-2</v>
      </c>
      <c r="N83" s="38" t="s">
        <v>45</v>
      </c>
      <c r="O83" s="47" t="s">
        <v>268</v>
      </c>
      <c r="P83" s="39" t="s">
        <v>12</v>
      </c>
      <c r="Q83" s="51">
        <v>1.01</v>
      </c>
      <c r="R83" s="17">
        <v>4.806</v>
      </c>
      <c r="S83" s="40">
        <f t="shared" si="19"/>
        <v>5.8693303355400008</v>
      </c>
      <c r="T83" s="156">
        <f>D83*G83</f>
        <v>63.494175162444208</v>
      </c>
      <c r="U83" s="17">
        <f>D83*Q83*R83</f>
        <v>37.521883800000005</v>
      </c>
    </row>
    <row r="84" spans="1:21" ht="9.9499999999999993" customHeight="1" x14ac:dyDescent="0.25">
      <c r="A84" s="126"/>
      <c r="B84" s="159"/>
      <c r="C84" s="149"/>
      <c r="D84" s="154"/>
      <c r="E84" s="108"/>
      <c r="F84" s="175"/>
      <c r="G84" s="155"/>
      <c r="H84" s="149"/>
      <c r="I84" s="27">
        <v>1.91229</v>
      </c>
      <c r="J84" s="155"/>
      <c r="K84" s="149"/>
      <c r="L84" s="27">
        <v>2.4580700000000002</v>
      </c>
      <c r="M84" s="155"/>
      <c r="N84" s="38" t="s">
        <v>46</v>
      </c>
      <c r="O84" s="47" t="s">
        <v>258</v>
      </c>
      <c r="P84" s="28" t="s">
        <v>11</v>
      </c>
      <c r="Q84" s="52">
        <v>1.4999999999999999E-2</v>
      </c>
      <c r="R84" s="17">
        <v>26.4</v>
      </c>
      <c r="S84" s="17">
        <f t="shared" si="19"/>
        <v>0.47882696399999997</v>
      </c>
      <c r="T84" s="156"/>
      <c r="U84" s="17">
        <f>D83*Q84*R84</f>
        <v>3.0610799999999996</v>
      </c>
    </row>
    <row r="85" spans="1:21" ht="20.100000000000001" customHeight="1" x14ac:dyDescent="0.25">
      <c r="A85" s="4">
        <v>45</v>
      </c>
      <c r="B85" s="28" t="s">
        <v>35</v>
      </c>
      <c r="C85" s="39" t="s">
        <v>33</v>
      </c>
      <c r="D85" s="40">
        <v>21.4556</v>
      </c>
      <c r="E85" s="114"/>
      <c r="F85" s="17"/>
      <c r="G85" s="40">
        <f t="shared" si="14"/>
        <v>19.122264292000001</v>
      </c>
      <c r="H85" s="7">
        <v>6.82</v>
      </c>
      <c r="I85" s="27">
        <v>1.91229</v>
      </c>
      <c r="J85" s="40">
        <f t="shared" si="15"/>
        <v>13.0418178</v>
      </c>
      <c r="K85" s="7">
        <v>0.02</v>
      </c>
      <c r="L85" s="27">
        <v>2.4580700000000002</v>
      </c>
      <c r="M85" s="40">
        <f t="shared" si="16"/>
        <v>4.9161400000000008E-2</v>
      </c>
      <c r="N85" s="38" t="s">
        <v>43</v>
      </c>
      <c r="O85" s="47" t="s">
        <v>269</v>
      </c>
      <c r="P85" s="7" t="s">
        <v>13</v>
      </c>
      <c r="Q85" s="7">
        <v>29</v>
      </c>
      <c r="R85" s="17">
        <v>0.17199999999999999</v>
      </c>
      <c r="S85" s="40">
        <f>Q85*R85*1.209159</f>
        <v>6.0312850920000001</v>
      </c>
      <c r="T85" s="17">
        <f>D85*G85</f>
        <v>410.27965374343523</v>
      </c>
      <c r="U85" s="17">
        <f>D85*Q85*R85</f>
        <v>107.0205328</v>
      </c>
    </row>
    <row r="86" spans="1:21" ht="20.100000000000001" customHeight="1" x14ac:dyDescent="0.25">
      <c r="A86" s="4">
        <v>46</v>
      </c>
      <c r="B86" s="28" t="s">
        <v>36</v>
      </c>
      <c r="C86" s="39" t="s">
        <v>33</v>
      </c>
      <c r="D86" s="40">
        <v>7.0289999999999999</v>
      </c>
      <c r="E86" s="114"/>
      <c r="F86" s="17"/>
      <c r="G86" s="40">
        <f>J86+M86+S86</f>
        <v>24.737267236000001</v>
      </c>
      <c r="H86" s="7">
        <v>9.43</v>
      </c>
      <c r="I86" s="27">
        <v>1.91229</v>
      </c>
      <c r="J86" s="40">
        <f t="shared" si="15"/>
        <v>18.0328947</v>
      </c>
      <c r="K86" s="7">
        <v>0.02</v>
      </c>
      <c r="L86" s="27">
        <v>2.4580700000000002</v>
      </c>
      <c r="M86" s="40">
        <f t="shared" si="16"/>
        <v>4.9161400000000008E-2</v>
      </c>
      <c r="N86" s="38" t="s">
        <v>43</v>
      </c>
      <c r="O86" s="47" t="s">
        <v>269</v>
      </c>
      <c r="P86" s="7" t="s">
        <v>13</v>
      </c>
      <c r="Q86" s="7">
        <v>32</v>
      </c>
      <c r="R86" s="17">
        <v>0.17199999999999999</v>
      </c>
      <c r="S86" s="40">
        <f>Q86*R86*1.209159</f>
        <v>6.6552111360000001</v>
      </c>
      <c r="T86" s="17">
        <f>D86*G86</f>
        <v>173.87825140184401</v>
      </c>
      <c r="U86" s="17">
        <f>D86*Q86*R86</f>
        <v>38.687615999999998</v>
      </c>
    </row>
    <row r="87" spans="1:21" ht="20.100000000000001" customHeight="1" x14ac:dyDescent="0.25">
      <c r="A87" s="4">
        <v>47</v>
      </c>
      <c r="B87" s="46" t="s">
        <v>37</v>
      </c>
      <c r="C87" s="39" t="s">
        <v>33</v>
      </c>
      <c r="D87" s="17">
        <v>28.4846</v>
      </c>
      <c r="E87" s="115"/>
      <c r="F87" s="17"/>
      <c r="G87" s="40">
        <f t="shared" ref="G87" si="20">J87+M87+S87</f>
        <v>81.905019547000009</v>
      </c>
      <c r="H87" s="7">
        <v>30.3</v>
      </c>
      <c r="I87" s="27">
        <v>1.91229</v>
      </c>
      <c r="J87" s="40">
        <f t="shared" si="15"/>
        <v>57.942387000000004</v>
      </c>
      <c r="K87" s="7">
        <v>0.14000000000000001</v>
      </c>
      <c r="L87" s="27">
        <v>2.4580700000000002</v>
      </c>
      <c r="M87" s="40">
        <f t="shared" si="16"/>
        <v>0.34412980000000004</v>
      </c>
      <c r="N87" s="38" t="s">
        <v>83</v>
      </c>
      <c r="O87" s="47" t="s">
        <v>270</v>
      </c>
      <c r="P87" s="7" t="s">
        <v>13</v>
      </c>
      <c r="Q87" s="7">
        <v>51</v>
      </c>
      <c r="R87" s="17">
        <v>0.38300000000000001</v>
      </c>
      <c r="S87" s="40">
        <f>Q87*R87*1.209159</f>
        <v>23.618502747000004</v>
      </c>
      <c r="T87" s="17">
        <f>D87*G87</f>
        <v>2333.0317197884765</v>
      </c>
      <c r="U87" s="17">
        <f>D87*Q87*R87</f>
        <v>556.38969180000004</v>
      </c>
    </row>
    <row r="88" spans="1:21" ht="15" customHeight="1" x14ac:dyDescent="0.25">
      <c r="A88" s="126">
        <v>48</v>
      </c>
      <c r="B88" s="159" t="s">
        <v>146</v>
      </c>
      <c r="C88" s="149" t="s">
        <v>11</v>
      </c>
      <c r="D88" s="154">
        <v>1.63</v>
      </c>
      <c r="E88" s="107"/>
      <c r="F88" s="174"/>
      <c r="G88" s="155">
        <f>J88+M88+S88+S89</f>
        <v>17.716056594760001</v>
      </c>
      <c r="H88" s="149">
        <v>1.64</v>
      </c>
      <c r="I88" s="27">
        <v>1.91229</v>
      </c>
      <c r="J88" s="155">
        <f>H88*I88</f>
        <v>3.1361555999999999</v>
      </c>
      <c r="K88" s="149">
        <v>0.92</v>
      </c>
      <c r="L88" s="27">
        <v>2.4580700000000002</v>
      </c>
      <c r="M88" s="155">
        <f>K88*L88</f>
        <v>2.2614244000000001</v>
      </c>
      <c r="N88" s="45" t="s">
        <v>271</v>
      </c>
      <c r="O88" s="47" t="s">
        <v>272</v>
      </c>
      <c r="P88" s="53" t="s">
        <v>11</v>
      </c>
      <c r="Q88" s="54">
        <v>0.92</v>
      </c>
      <c r="R88" s="17">
        <v>7.9169999999999998</v>
      </c>
      <c r="S88" s="40">
        <f>R88*Q88*1.209159</f>
        <v>8.8070788587600006</v>
      </c>
      <c r="T88" s="156">
        <f>D88*G88</f>
        <v>28.877172249458802</v>
      </c>
      <c r="U88" s="17">
        <f>D88*Q88*R88</f>
        <v>11.8723332</v>
      </c>
    </row>
    <row r="89" spans="1:21" ht="15" customHeight="1" x14ac:dyDescent="0.25">
      <c r="A89" s="126"/>
      <c r="B89" s="159"/>
      <c r="C89" s="149"/>
      <c r="D89" s="154"/>
      <c r="E89" s="108"/>
      <c r="F89" s="175"/>
      <c r="G89" s="155"/>
      <c r="H89" s="149"/>
      <c r="I89" s="27">
        <v>1.91229</v>
      </c>
      <c r="J89" s="155"/>
      <c r="K89" s="149"/>
      <c r="L89" s="27">
        <v>2.4580700000000002</v>
      </c>
      <c r="M89" s="155"/>
      <c r="N89" s="38" t="s">
        <v>40</v>
      </c>
      <c r="O89" s="47" t="s">
        <v>258</v>
      </c>
      <c r="P89" s="29" t="s">
        <v>11</v>
      </c>
      <c r="Q89" s="51">
        <v>0.11</v>
      </c>
      <c r="R89" s="17">
        <v>26.4</v>
      </c>
      <c r="S89" s="17">
        <f>R89*Q89*1.209159</f>
        <v>3.5113977360000002</v>
      </c>
      <c r="T89" s="156"/>
      <c r="U89" s="17">
        <f>D88*Q89*R89</f>
        <v>4.7335199999999995</v>
      </c>
    </row>
    <row r="90" spans="1:21" ht="15" customHeight="1" x14ac:dyDescent="0.25">
      <c r="A90" s="126">
        <v>49</v>
      </c>
      <c r="B90" s="159" t="s">
        <v>147</v>
      </c>
      <c r="C90" s="149" t="s">
        <v>11</v>
      </c>
      <c r="D90" s="154">
        <v>0.73</v>
      </c>
      <c r="E90" s="107"/>
      <c r="F90" s="174"/>
      <c r="G90" s="155">
        <f>J90+M90+S90+S91</f>
        <v>17.716056594760001</v>
      </c>
      <c r="H90" s="149">
        <v>1.64</v>
      </c>
      <c r="I90" s="27">
        <v>1.91229</v>
      </c>
      <c r="J90" s="155">
        <f>H90*I90</f>
        <v>3.1361555999999999</v>
      </c>
      <c r="K90" s="149">
        <v>0.92</v>
      </c>
      <c r="L90" s="27">
        <v>2.4580700000000002</v>
      </c>
      <c r="M90" s="155">
        <f>K90*L90</f>
        <v>2.2614244000000001</v>
      </c>
      <c r="N90" s="45" t="s">
        <v>271</v>
      </c>
      <c r="O90" s="47" t="s">
        <v>272</v>
      </c>
      <c r="P90" s="53" t="s">
        <v>11</v>
      </c>
      <c r="Q90" s="54">
        <v>0.92</v>
      </c>
      <c r="R90" s="17">
        <v>7.9169999999999998</v>
      </c>
      <c r="S90" s="40">
        <f>R90*Q90*1.209159</f>
        <v>8.8070788587600006</v>
      </c>
      <c r="T90" s="156">
        <f>D90*G90</f>
        <v>12.932721314174801</v>
      </c>
      <c r="U90" s="17">
        <f>D90*Q90*R90</f>
        <v>5.3170571999999998</v>
      </c>
    </row>
    <row r="91" spans="1:21" ht="15" customHeight="1" x14ac:dyDescent="0.25">
      <c r="A91" s="126"/>
      <c r="B91" s="159"/>
      <c r="C91" s="149"/>
      <c r="D91" s="154"/>
      <c r="E91" s="108"/>
      <c r="F91" s="175"/>
      <c r="G91" s="155"/>
      <c r="H91" s="149"/>
      <c r="I91" s="27">
        <v>1.91229</v>
      </c>
      <c r="J91" s="155"/>
      <c r="K91" s="149"/>
      <c r="L91" s="27">
        <v>2.4580700000000002</v>
      </c>
      <c r="M91" s="155"/>
      <c r="N91" s="38" t="s">
        <v>40</v>
      </c>
      <c r="O91" s="47" t="s">
        <v>258</v>
      </c>
      <c r="P91" s="29" t="s">
        <v>11</v>
      </c>
      <c r="Q91" s="51">
        <v>0.11</v>
      </c>
      <c r="R91" s="17">
        <v>26.4</v>
      </c>
      <c r="S91" s="17">
        <f>R91*Q91*1.209159</f>
        <v>3.5113977360000002</v>
      </c>
      <c r="T91" s="156"/>
      <c r="U91" s="17">
        <f>D90*Q91*R91</f>
        <v>2.1199199999999996</v>
      </c>
    </row>
    <row r="92" spans="1:21" ht="20.100000000000001" customHeight="1" x14ac:dyDescent="0.25">
      <c r="A92" s="4">
        <v>50</v>
      </c>
      <c r="B92" s="46" t="s">
        <v>333</v>
      </c>
      <c r="C92" s="39" t="s">
        <v>18</v>
      </c>
      <c r="D92" s="40">
        <v>10.7</v>
      </c>
      <c r="E92" s="114"/>
      <c r="F92" s="17"/>
      <c r="G92" s="40">
        <f t="shared" ref="G92" si="21">J92+M92+S92</f>
        <v>21.243880280000003</v>
      </c>
      <c r="H92" s="7">
        <v>0.66700000000000004</v>
      </c>
      <c r="I92" s="27">
        <v>1.91229</v>
      </c>
      <c r="J92" s="40">
        <f t="shared" ref="J92:J95" si="22">I92*H92</f>
        <v>1.2754974300000002</v>
      </c>
      <c r="K92" s="7">
        <v>0.13</v>
      </c>
      <c r="L92" s="27">
        <v>2.4580700000000002</v>
      </c>
      <c r="M92" s="40">
        <f t="shared" ref="M92:M95" si="23">L92*K92</f>
        <v>0.31954910000000003</v>
      </c>
      <c r="N92" s="38" t="s">
        <v>337</v>
      </c>
      <c r="O92" s="47" t="s">
        <v>338</v>
      </c>
      <c r="P92" s="7" t="s">
        <v>12</v>
      </c>
      <c r="Q92" s="7">
        <v>1</v>
      </c>
      <c r="R92" s="17">
        <v>16.25</v>
      </c>
      <c r="S92" s="40">
        <f t="shared" ref="S92:S94" si="24">Q92*R92*1.209159</f>
        <v>19.648833750000001</v>
      </c>
      <c r="T92" s="17">
        <f>D92*G92</f>
        <v>227.30951899600001</v>
      </c>
      <c r="U92" s="17">
        <f>D92*Q92*R92</f>
        <v>173.875</v>
      </c>
    </row>
    <row r="93" spans="1:21" ht="20.100000000000001" customHeight="1" x14ac:dyDescent="0.25">
      <c r="A93" s="5">
        <v>51</v>
      </c>
      <c r="B93" s="89" t="s">
        <v>334</v>
      </c>
      <c r="C93" s="55" t="s">
        <v>18</v>
      </c>
      <c r="D93" s="56">
        <v>1.58</v>
      </c>
      <c r="E93" s="109"/>
      <c r="F93" s="17"/>
      <c r="G93" s="56">
        <f>J93+M93+S93</f>
        <v>39.885484583</v>
      </c>
      <c r="H93" s="57">
        <v>0.66700000000000004</v>
      </c>
      <c r="I93" s="58">
        <v>1.91229</v>
      </c>
      <c r="J93" s="56">
        <f t="shared" si="22"/>
        <v>1.2754974300000002</v>
      </c>
      <c r="K93" s="57">
        <v>0.13</v>
      </c>
      <c r="L93" s="58">
        <v>2.4580700000000002</v>
      </c>
      <c r="M93" s="56">
        <f t="shared" si="23"/>
        <v>0.31954910000000003</v>
      </c>
      <c r="N93" s="38" t="s">
        <v>134</v>
      </c>
      <c r="O93" s="47" t="s">
        <v>339</v>
      </c>
      <c r="P93" s="7" t="s">
        <v>12</v>
      </c>
      <c r="Q93" s="7">
        <v>1</v>
      </c>
      <c r="R93" s="7">
        <v>31.667000000000002</v>
      </c>
      <c r="S93" s="40">
        <f t="shared" si="24"/>
        <v>38.290438053000003</v>
      </c>
      <c r="T93" s="59">
        <f>D93*G93</f>
        <v>63.019065641140003</v>
      </c>
      <c r="U93" s="17">
        <f>D93*Q93*R93</f>
        <v>50.033860000000004</v>
      </c>
    </row>
    <row r="94" spans="1:21" ht="20.100000000000001" customHeight="1" x14ac:dyDescent="0.25">
      <c r="A94" s="6">
        <v>52</v>
      </c>
      <c r="B94" s="46" t="s">
        <v>335</v>
      </c>
      <c r="C94" s="39" t="s">
        <v>18</v>
      </c>
      <c r="D94" s="40">
        <v>0.9</v>
      </c>
      <c r="E94" s="114"/>
      <c r="F94" s="17"/>
      <c r="G94" s="40">
        <f t="shared" ref="G94:G95" si="25">J94+M94+S94</f>
        <v>31.487875328000005</v>
      </c>
      <c r="H94" s="7">
        <v>0.66700000000000004</v>
      </c>
      <c r="I94" s="27">
        <v>1.91229</v>
      </c>
      <c r="J94" s="40">
        <f t="shared" si="22"/>
        <v>1.2754974300000002</v>
      </c>
      <c r="K94" s="7">
        <v>0.13</v>
      </c>
      <c r="L94" s="27">
        <v>2.4580700000000002</v>
      </c>
      <c r="M94" s="40">
        <f t="shared" si="23"/>
        <v>0.31954910000000003</v>
      </c>
      <c r="N94" s="38" t="s">
        <v>336</v>
      </c>
      <c r="O94" s="47" t="s">
        <v>340</v>
      </c>
      <c r="P94" s="7" t="s">
        <v>12</v>
      </c>
      <c r="Q94" s="7">
        <v>1</v>
      </c>
      <c r="R94" s="17">
        <v>24.722000000000001</v>
      </c>
      <c r="S94" s="40">
        <f t="shared" si="24"/>
        <v>29.892828798000004</v>
      </c>
      <c r="T94" s="17">
        <f>D94*G94</f>
        <v>28.339087795200005</v>
      </c>
      <c r="U94" s="17">
        <f>D94*Q94*R94</f>
        <v>22.2498</v>
      </c>
    </row>
    <row r="95" spans="1:21" ht="20.100000000000001" customHeight="1" x14ac:dyDescent="0.25">
      <c r="A95" s="4">
        <v>53</v>
      </c>
      <c r="B95" s="46" t="s">
        <v>343</v>
      </c>
      <c r="C95" s="60" t="s">
        <v>344</v>
      </c>
      <c r="D95" s="43">
        <v>10.8</v>
      </c>
      <c r="E95" s="43"/>
      <c r="F95" s="17"/>
      <c r="G95" s="40">
        <f t="shared" si="25"/>
        <v>4.192154253</v>
      </c>
      <c r="H95" s="7">
        <v>0</v>
      </c>
      <c r="I95" s="27">
        <v>1.91229</v>
      </c>
      <c r="J95" s="40">
        <f t="shared" si="22"/>
        <v>0</v>
      </c>
      <c r="K95" s="7">
        <v>0</v>
      </c>
      <c r="L95" s="27">
        <v>2.4580700000000002</v>
      </c>
      <c r="M95" s="40">
        <f t="shared" si="23"/>
        <v>0</v>
      </c>
      <c r="N95" s="38" t="s">
        <v>342</v>
      </c>
      <c r="O95" s="60" t="s">
        <v>341</v>
      </c>
      <c r="P95" s="41" t="s">
        <v>12</v>
      </c>
      <c r="Q95" s="43">
        <v>1</v>
      </c>
      <c r="R95" s="17">
        <v>3.4670000000000001</v>
      </c>
      <c r="S95" s="40">
        <f>Q95*R95*1.209159</f>
        <v>4.192154253</v>
      </c>
      <c r="T95" s="17">
        <f>D95*G95</f>
        <v>45.275265932400004</v>
      </c>
      <c r="U95" s="17">
        <f>D95*Q95*R95</f>
        <v>37.443600000000004</v>
      </c>
    </row>
    <row r="96" spans="1:21" ht="20.100000000000001" customHeight="1" x14ac:dyDescent="0.25">
      <c r="A96" s="4"/>
      <c r="B96" s="87" t="s">
        <v>365</v>
      </c>
      <c r="C96" s="39"/>
      <c r="D96" s="7"/>
      <c r="E96" s="113"/>
      <c r="F96" s="14">
        <v>28.49</v>
      </c>
      <c r="G96" s="40"/>
      <c r="H96" s="7"/>
      <c r="I96" s="27"/>
      <c r="J96" s="40"/>
      <c r="K96" s="39"/>
      <c r="L96" s="27"/>
      <c r="M96" s="40"/>
      <c r="N96" s="38"/>
      <c r="O96" s="47"/>
      <c r="P96" s="7"/>
      <c r="Q96" s="7"/>
      <c r="R96" s="7"/>
      <c r="S96" s="40"/>
      <c r="T96" s="14">
        <f>T53+T58+T59+T64+T65+T66+T67+T68+T69+T73+T76+T81+T83+T85+T86+T87+T88+T90+T92+T93+T94+T95</f>
        <v>5911.7350520148184</v>
      </c>
      <c r="U96" s="17"/>
    </row>
    <row r="97" spans="1:21" ht="20.100000000000001" customHeight="1" x14ac:dyDescent="0.25">
      <c r="A97" s="4"/>
      <c r="B97" s="133" t="s">
        <v>53</v>
      </c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4"/>
    </row>
    <row r="98" spans="1:21" ht="9.9499999999999993" customHeight="1" x14ac:dyDescent="0.25">
      <c r="A98" s="135">
        <v>54</v>
      </c>
      <c r="B98" s="137" t="s">
        <v>148</v>
      </c>
      <c r="C98" s="143" t="s">
        <v>12</v>
      </c>
      <c r="D98" s="141">
        <v>328.07</v>
      </c>
      <c r="E98" s="109"/>
      <c r="F98" s="150"/>
      <c r="G98" s="141">
        <f>J98+M98+S98+S99</f>
        <v>6.8591410704450002</v>
      </c>
      <c r="H98" s="143">
        <v>0.74</v>
      </c>
      <c r="I98" s="145">
        <v>1.91229</v>
      </c>
      <c r="J98" s="141">
        <f t="shared" ref="J98" si="26">I98*H98</f>
        <v>1.4150946</v>
      </c>
      <c r="K98" s="143">
        <v>0.03</v>
      </c>
      <c r="L98" s="145">
        <v>2.4580700000000002</v>
      </c>
      <c r="M98" s="141">
        <f t="shared" ref="M98" si="27">L98*K98</f>
        <v>7.3742100000000005E-2</v>
      </c>
      <c r="N98" s="46" t="s">
        <v>55</v>
      </c>
      <c r="O98" s="47" t="s">
        <v>273</v>
      </c>
      <c r="P98" s="39" t="s">
        <v>12</v>
      </c>
      <c r="Q98" s="52">
        <v>1.0149999999999999</v>
      </c>
      <c r="R98" s="17">
        <v>3.3889999999999998</v>
      </c>
      <c r="S98" s="40">
        <f>Q98*R98*1.209159</f>
        <v>4.1593074487649995</v>
      </c>
      <c r="T98" s="150">
        <f>D98*G98</f>
        <v>2250.2784109808913</v>
      </c>
      <c r="U98" s="17">
        <f>D98*Q98*R98</f>
        <v>1128.5066684499998</v>
      </c>
    </row>
    <row r="99" spans="1:21" ht="9.9499999999999993" customHeight="1" x14ac:dyDescent="0.25">
      <c r="A99" s="136"/>
      <c r="B99" s="138"/>
      <c r="C99" s="144"/>
      <c r="D99" s="142"/>
      <c r="E99" s="110"/>
      <c r="F99" s="151"/>
      <c r="G99" s="142"/>
      <c r="H99" s="144"/>
      <c r="I99" s="146"/>
      <c r="J99" s="142"/>
      <c r="K99" s="144"/>
      <c r="L99" s="146"/>
      <c r="M99" s="142"/>
      <c r="N99" s="37" t="s">
        <v>154</v>
      </c>
      <c r="O99" s="47" t="s">
        <v>277</v>
      </c>
      <c r="P99" s="39" t="s">
        <v>28</v>
      </c>
      <c r="Q99" s="52">
        <v>1.07</v>
      </c>
      <c r="R99" s="17">
        <v>0.93600000000000005</v>
      </c>
      <c r="S99" s="40">
        <f>Q99*R99*1.209159</f>
        <v>1.2109969216800003</v>
      </c>
      <c r="T99" s="151"/>
      <c r="U99" s="17">
        <f>D98*Q99*R99</f>
        <v>328.56866640000004</v>
      </c>
    </row>
    <row r="100" spans="1:21" ht="20.100000000000001" customHeight="1" x14ac:dyDescent="0.25">
      <c r="A100" s="13" t="s">
        <v>237</v>
      </c>
      <c r="B100" s="13" t="s">
        <v>388</v>
      </c>
      <c r="C100" s="13" t="s">
        <v>238</v>
      </c>
      <c r="D100" s="13" t="s">
        <v>239</v>
      </c>
      <c r="E100" s="13" t="s">
        <v>240</v>
      </c>
      <c r="F100" s="13" t="s">
        <v>241</v>
      </c>
      <c r="G100" s="34"/>
      <c r="H100" s="35"/>
      <c r="I100" s="36"/>
      <c r="J100" s="34"/>
      <c r="K100" s="35"/>
      <c r="L100" s="36"/>
      <c r="M100" s="34"/>
      <c r="N100" s="37"/>
      <c r="O100" s="47"/>
      <c r="P100" s="39"/>
      <c r="Q100" s="52"/>
      <c r="R100" s="17"/>
      <c r="S100" s="40"/>
      <c r="T100" s="15"/>
      <c r="U100" s="17"/>
    </row>
    <row r="101" spans="1:21" ht="30" customHeight="1" x14ac:dyDescent="0.25">
      <c r="A101" s="4">
        <v>55</v>
      </c>
      <c r="B101" s="32" t="s">
        <v>149</v>
      </c>
      <c r="C101" s="39" t="s">
        <v>12</v>
      </c>
      <c r="D101" s="40">
        <v>116.54</v>
      </c>
      <c r="E101" s="114"/>
      <c r="F101" s="17"/>
      <c r="G101" s="40">
        <f t="shared" ref="G101" si="28">J101+M101+S101</f>
        <v>1.26910830656</v>
      </c>
      <c r="H101" s="7">
        <v>0.14000000000000001</v>
      </c>
      <c r="I101" s="27">
        <v>1.91229</v>
      </c>
      <c r="J101" s="40">
        <f t="shared" ref="J101" si="29">I101*H101</f>
        <v>0.26772060000000003</v>
      </c>
      <c r="K101" s="7">
        <v>0.01</v>
      </c>
      <c r="L101" s="27">
        <v>2.4580700000000002</v>
      </c>
      <c r="M101" s="40">
        <f t="shared" ref="M101" si="30">L101*K101</f>
        <v>2.4580700000000004E-2</v>
      </c>
      <c r="N101" s="38" t="s">
        <v>54</v>
      </c>
      <c r="O101" s="47" t="s">
        <v>258</v>
      </c>
      <c r="P101" s="28" t="s">
        <v>11</v>
      </c>
      <c r="Q101" s="52">
        <v>3.0599999999999999E-2</v>
      </c>
      <c r="R101" s="17">
        <v>26.4</v>
      </c>
      <c r="S101" s="40">
        <f>Q101*R101*1.209159</f>
        <v>0.97680700655999997</v>
      </c>
      <c r="T101" s="17">
        <f>D101*G101</f>
        <v>147.90188204650241</v>
      </c>
      <c r="U101" s="17">
        <f>D101*Q101*R101</f>
        <v>94.145673599999995</v>
      </c>
    </row>
    <row r="102" spans="1:21" ht="9.9499999999999993" customHeight="1" x14ac:dyDescent="0.25">
      <c r="A102" s="126">
        <v>56</v>
      </c>
      <c r="B102" s="147" t="s">
        <v>150</v>
      </c>
      <c r="C102" s="154" t="s">
        <v>12</v>
      </c>
      <c r="D102" s="149">
        <v>99.97</v>
      </c>
      <c r="E102" s="111"/>
      <c r="F102" s="150"/>
      <c r="G102" s="155">
        <f>J102+M102+S102+S103</f>
        <v>12.823834115980002</v>
      </c>
      <c r="H102" s="149">
        <v>0.61</v>
      </c>
      <c r="I102" s="27">
        <v>1.91229</v>
      </c>
      <c r="J102" s="155">
        <f>H102*I102</f>
        <v>1.1664969000000001</v>
      </c>
      <c r="K102" s="149">
        <v>0.05</v>
      </c>
      <c r="L102" s="27">
        <v>2.4580700000000002</v>
      </c>
      <c r="M102" s="155">
        <f>K102*L102</f>
        <v>0.12290350000000001</v>
      </c>
      <c r="N102" s="38" t="s">
        <v>152</v>
      </c>
      <c r="O102" s="47" t="s">
        <v>274</v>
      </c>
      <c r="P102" s="39" t="s">
        <v>12</v>
      </c>
      <c r="Q102" s="51">
        <v>1.02</v>
      </c>
      <c r="R102" s="17">
        <v>8.7750000000000004</v>
      </c>
      <c r="S102" s="40">
        <f>R102*Q102*1.209159</f>
        <v>10.822577629500001</v>
      </c>
      <c r="T102" s="156">
        <f>D102*G102</f>
        <v>1281.9986965745209</v>
      </c>
      <c r="U102" s="17">
        <f>D102*Q102*R102</f>
        <v>894.78148500000009</v>
      </c>
    </row>
    <row r="103" spans="1:21" ht="9.9499999999999993" customHeight="1" x14ac:dyDescent="0.25">
      <c r="A103" s="126"/>
      <c r="B103" s="148"/>
      <c r="C103" s="154"/>
      <c r="D103" s="149"/>
      <c r="E103" s="112"/>
      <c r="F103" s="151"/>
      <c r="G103" s="155"/>
      <c r="H103" s="149"/>
      <c r="I103" s="27">
        <v>1.91229</v>
      </c>
      <c r="J103" s="155"/>
      <c r="K103" s="149"/>
      <c r="L103" s="27">
        <v>2.4580700000000002</v>
      </c>
      <c r="M103" s="155"/>
      <c r="N103" s="38" t="s">
        <v>46</v>
      </c>
      <c r="O103" s="47" t="s">
        <v>258</v>
      </c>
      <c r="P103" s="28" t="s">
        <v>11</v>
      </c>
      <c r="Q103" s="49">
        <v>2.23E-2</v>
      </c>
      <c r="R103" s="17">
        <v>26.4</v>
      </c>
      <c r="S103" s="17">
        <f t="shared" ref="S103:S109" si="31">R103*Q103*1.209159</f>
        <v>0.71185608648000009</v>
      </c>
      <c r="T103" s="156"/>
      <c r="U103" s="17">
        <f>D102*Q103*R103</f>
        <v>58.854338400000003</v>
      </c>
    </row>
    <row r="104" spans="1:21" ht="9.9499999999999993" customHeight="1" x14ac:dyDescent="0.25">
      <c r="A104" s="126">
        <v>57</v>
      </c>
      <c r="B104" s="147" t="s">
        <v>56</v>
      </c>
      <c r="C104" s="154" t="s">
        <v>12</v>
      </c>
      <c r="D104" s="149">
        <v>16.57</v>
      </c>
      <c r="E104" s="111"/>
      <c r="F104" s="150"/>
      <c r="G104" s="155">
        <f>J104+M104+S104+S105</f>
        <v>8.1581006490400014</v>
      </c>
      <c r="H104" s="149">
        <v>0.61</v>
      </c>
      <c r="I104" s="27">
        <v>1.91229</v>
      </c>
      <c r="J104" s="155">
        <f>H104*I104</f>
        <v>1.1664969000000001</v>
      </c>
      <c r="K104" s="149">
        <v>0.05</v>
      </c>
      <c r="L104" s="27">
        <v>2.4580700000000002</v>
      </c>
      <c r="M104" s="155">
        <f>K104*L104</f>
        <v>0.12290350000000001</v>
      </c>
      <c r="N104" s="38" t="s">
        <v>57</v>
      </c>
      <c r="O104" s="47" t="s">
        <v>275</v>
      </c>
      <c r="P104" s="39" t="s">
        <v>12</v>
      </c>
      <c r="Q104" s="51">
        <v>1.02</v>
      </c>
      <c r="R104" s="17">
        <v>4.992</v>
      </c>
      <c r="S104" s="40">
        <f t="shared" si="31"/>
        <v>6.1568441625600006</v>
      </c>
      <c r="T104" s="156">
        <f>D104*G104</f>
        <v>135.17972775459282</v>
      </c>
      <c r="U104" s="17">
        <f>D104*Q104*R104</f>
        <v>84.37178879999999</v>
      </c>
    </row>
    <row r="105" spans="1:21" ht="9.9499999999999993" customHeight="1" x14ac:dyDescent="0.25">
      <c r="A105" s="126"/>
      <c r="B105" s="148"/>
      <c r="C105" s="154"/>
      <c r="D105" s="149"/>
      <c r="E105" s="112"/>
      <c r="F105" s="151"/>
      <c r="G105" s="155"/>
      <c r="H105" s="149"/>
      <c r="I105" s="27">
        <v>1.91229</v>
      </c>
      <c r="J105" s="155"/>
      <c r="K105" s="149"/>
      <c r="L105" s="27">
        <v>2.4580700000000002</v>
      </c>
      <c r="M105" s="155"/>
      <c r="N105" s="38" t="s">
        <v>46</v>
      </c>
      <c r="O105" s="47" t="s">
        <v>258</v>
      </c>
      <c r="P105" s="28" t="s">
        <v>11</v>
      </c>
      <c r="Q105" s="49">
        <v>2.23E-2</v>
      </c>
      <c r="R105" s="17">
        <v>26.4</v>
      </c>
      <c r="S105" s="17">
        <f t="shared" si="31"/>
        <v>0.71185608648000009</v>
      </c>
      <c r="T105" s="156"/>
      <c r="U105" s="17">
        <f>D104*Q105*R105</f>
        <v>9.7550904000000003</v>
      </c>
    </row>
    <row r="106" spans="1:21" ht="9.9499999999999993" customHeight="1" x14ac:dyDescent="0.25">
      <c r="A106" s="126">
        <v>58</v>
      </c>
      <c r="B106" s="147" t="s">
        <v>151</v>
      </c>
      <c r="C106" s="154" t="s">
        <v>12</v>
      </c>
      <c r="D106" s="149">
        <v>7.5</v>
      </c>
      <c r="E106" s="111"/>
      <c r="F106" s="150"/>
      <c r="G106" s="155">
        <f>J106+M106+S106+S107</f>
        <v>8.5108365125199992</v>
      </c>
      <c r="H106" s="149">
        <v>0.61</v>
      </c>
      <c r="I106" s="27">
        <v>1.91229</v>
      </c>
      <c r="J106" s="155">
        <f>H106*I106</f>
        <v>1.1664969000000001</v>
      </c>
      <c r="K106" s="149">
        <v>0.05</v>
      </c>
      <c r="L106" s="27">
        <v>2.4580700000000002</v>
      </c>
      <c r="M106" s="155">
        <f>K106*L106</f>
        <v>0.12290350000000001</v>
      </c>
      <c r="N106" s="38" t="s">
        <v>153</v>
      </c>
      <c r="O106" s="47" t="s">
        <v>276</v>
      </c>
      <c r="P106" s="39" t="s">
        <v>12</v>
      </c>
      <c r="Q106" s="51">
        <v>1.02</v>
      </c>
      <c r="R106" s="17">
        <v>5.2779999999999996</v>
      </c>
      <c r="S106" s="40">
        <f t="shared" si="31"/>
        <v>6.5095800260399992</v>
      </c>
      <c r="T106" s="156">
        <f>D106*G106</f>
        <v>63.831273843899993</v>
      </c>
      <c r="U106" s="17">
        <f>D106*Q106*R106</f>
        <v>40.3767</v>
      </c>
    </row>
    <row r="107" spans="1:21" ht="9.9499999999999993" customHeight="1" x14ac:dyDescent="0.25">
      <c r="A107" s="126"/>
      <c r="B107" s="148"/>
      <c r="C107" s="154"/>
      <c r="D107" s="149"/>
      <c r="E107" s="112"/>
      <c r="F107" s="151"/>
      <c r="G107" s="155"/>
      <c r="H107" s="149"/>
      <c r="I107" s="27">
        <v>1.91229</v>
      </c>
      <c r="J107" s="155"/>
      <c r="K107" s="149"/>
      <c r="L107" s="27">
        <v>2.4580700000000002</v>
      </c>
      <c r="M107" s="155"/>
      <c r="N107" s="38" t="s">
        <v>46</v>
      </c>
      <c r="O107" s="47" t="s">
        <v>258</v>
      </c>
      <c r="P107" s="28" t="s">
        <v>11</v>
      </c>
      <c r="Q107" s="49">
        <v>2.23E-2</v>
      </c>
      <c r="R107" s="17">
        <v>26.4</v>
      </c>
      <c r="S107" s="17">
        <f t="shared" si="31"/>
        <v>0.71185608648000009</v>
      </c>
      <c r="T107" s="156"/>
      <c r="U107" s="17">
        <f>D106*Q107*R107</f>
        <v>4.4154</v>
      </c>
    </row>
    <row r="108" spans="1:21" ht="9.9499999999999993" customHeight="1" x14ac:dyDescent="0.25">
      <c r="A108" s="126">
        <v>59</v>
      </c>
      <c r="B108" s="147" t="s">
        <v>278</v>
      </c>
      <c r="C108" s="154" t="s">
        <v>12</v>
      </c>
      <c r="D108" s="149">
        <v>43.7</v>
      </c>
      <c r="E108" s="111"/>
      <c r="F108" s="150"/>
      <c r="G108" s="155">
        <f>J108+M108+S108+S109</f>
        <v>13.061137791250001</v>
      </c>
      <c r="H108" s="149">
        <v>0.95</v>
      </c>
      <c r="I108" s="27">
        <v>1.91229</v>
      </c>
      <c r="J108" s="155">
        <f>H108*I108</f>
        <v>1.8166754999999999</v>
      </c>
      <c r="K108" s="149">
        <v>0.02</v>
      </c>
      <c r="L108" s="27">
        <v>2.4580700000000002</v>
      </c>
      <c r="M108" s="155">
        <f>K108*L108</f>
        <v>4.9161400000000008E-2</v>
      </c>
      <c r="N108" s="38" t="s">
        <v>152</v>
      </c>
      <c r="O108" s="47" t="s">
        <v>274</v>
      </c>
      <c r="P108" s="39" t="s">
        <v>12</v>
      </c>
      <c r="Q108" s="51">
        <v>1.01</v>
      </c>
      <c r="R108" s="17">
        <v>8.7750000000000004</v>
      </c>
      <c r="S108" s="40">
        <f t="shared" si="31"/>
        <v>10.716473927250002</v>
      </c>
      <c r="T108" s="156">
        <f>D108*G108</f>
        <v>570.77172147762508</v>
      </c>
      <c r="U108" s="17">
        <f>D108*Q108*R108</f>
        <v>387.30217500000003</v>
      </c>
    </row>
    <row r="109" spans="1:21" ht="9.9499999999999993" customHeight="1" x14ac:dyDescent="0.25">
      <c r="A109" s="126"/>
      <c r="B109" s="148"/>
      <c r="C109" s="154"/>
      <c r="D109" s="149"/>
      <c r="E109" s="112"/>
      <c r="F109" s="151"/>
      <c r="G109" s="155"/>
      <c r="H109" s="149"/>
      <c r="I109" s="27">
        <v>1.91229</v>
      </c>
      <c r="J109" s="155"/>
      <c r="K109" s="149"/>
      <c r="L109" s="27">
        <v>2.4580700000000002</v>
      </c>
      <c r="M109" s="155"/>
      <c r="N109" s="38" t="s">
        <v>46</v>
      </c>
      <c r="O109" s="47" t="s">
        <v>258</v>
      </c>
      <c r="P109" s="28" t="s">
        <v>11</v>
      </c>
      <c r="Q109" s="49">
        <v>1.4999999999999999E-2</v>
      </c>
      <c r="R109" s="17">
        <v>26.4</v>
      </c>
      <c r="S109" s="17">
        <f t="shared" si="31"/>
        <v>0.47882696399999997</v>
      </c>
      <c r="T109" s="156"/>
      <c r="U109" s="17">
        <f>D108*Q109*R109</f>
        <v>17.305199999999999</v>
      </c>
    </row>
    <row r="110" spans="1:21" ht="20.100000000000001" customHeight="1" x14ac:dyDescent="0.25">
      <c r="A110" s="4"/>
      <c r="B110" s="87" t="s">
        <v>365</v>
      </c>
      <c r="C110" s="39"/>
      <c r="D110" s="7"/>
      <c r="E110" s="113"/>
      <c r="F110" s="14">
        <v>21.443000000000001</v>
      </c>
      <c r="G110" s="40"/>
      <c r="H110" s="7"/>
      <c r="I110" s="27"/>
      <c r="J110" s="40"/>
      <c r="K110" s="39"/>
      <c r="L110" s="27"/>
      <c r="M110" s="40"/>
      <c r="N110" s="38"/>
      <c r="O110" s="47"/>
      <c r="P110" s="7"/>
      <c r="Q110" s="7"/>
      <c r="R110" s="7"/>
      <c r="S110" s="40"/>
      <c r="T110" s="14">
        <f>T98+T101+T102+T104+T106+T108</f>
        <v>4449.9617126780322</v>
      </c>
      <c r="U110" s="17"/>
    </row>
    <row r="111" spans="1:21" ht="20.100000000000001" customHeight="1" x14ac:dyDescent="0.25">
      <c r="A111" s="4"/>
      <c r="B111" s="133" t="s">
        <v>161</v>
      </c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4"/>
    </row>
    <row r="112" spans="1:21" ht="9.9499999999999993" customHeight="1" x14ac:dyDescent="0.25">
      <c r="A112" s="135">
        <v>60</v>
      </c>
      <c r="B112" s="153" t="s">
        <v>156</v>
      </c>
      <c r="C112" s="149" t="s">
        <v>92</v>
      </c>
      <c r="D112" s="155">
        <v>9.0299999999999994</v>
      </c>
      <c r="E112" s="109"/>
      <c r="F112" s="150"/>
      <c r="G112" s="155">
        <f>J112+M112+S112+S113</f>
        <v>42.160972277960006</v>
      </c>
      <c r="H112" s="149">
        <v>3.76</v>
      </c>
      <c r="I112" s="27">
        <v>1.91229</v>
      </c>
      <c r="J112" s="155">
        <f>H112*I112</f>
        <v>7.1902103999999998</v>
      </c>
      <c r="K112" s="149">
        <v>3.4000000000000002E-2</v>
      </c>
      <c r="L112" s="27">
        <v>2.4580700000000002</v>
      </c>
      <c r="M112" s="155">
        <f>K112*L112</f>
        <v>8.3574380000000018E-2</v>
      </c>
      <c r="N112" s="7" t="s">
        <v>329</v>
      </c>
      <c r="O112" s="47" t="s">
        <v>330</v>
      </c>
      <c r="P112" s="7" t="s">
        <v>92</v>
      </c>
      <c r="Q112" s="7">
        <v>1.01</v>
      </c>
      <c r="R112" s="17">
        <v>28.044</v>
      </c>
      <c r="S112" s="40">
        <f t="shared" ref="S112:S119" si="32">R112*Q112*1.209159</f>
        <v>34.248751545960005</v>
      </c>
      <c r="T112" s="156">
        <f>D112*G112</f>
        <v>380.71357966997886</v>
      </c>
      <c r="U112" s="17">
        <f>D112*Q112*R112</f>
        <v>255.76969320000001</v>
      </c>
    </row>
    <row r="113" spans="1:21" ht="9.9499999999999993" customHeight="1" x14ac:dyDescent="0.25">
      <c r="A113" s="136"/>
      <c r="B113" s="153"/>
      <c r="C113" s="149"/>
      <c r="D113" s="155"/>
      <c r="E113" s="110"/>
      <c r="F113" s="151"/>
      <c r="G113" s="155"/>
      <c r="H113" s="149"/>
      <c r="I113" s="27">
        <v>1.91229</v>
      </c>
      <c r="J113" s="155"/>
      <c r="K113" s="149"/>
      <c r="L113" s="27">
        <v>2.4580700000000002</v>
      </c>
      <c r="M113" s="155"/>
      <c r="N113" s="7" t="s">
        <v>93</v>
      </c>
      <c r="O113" s="47" t="s">
        <v>258</v>
      </c>
      <c r="P113" s="7" t="s">
        <v>52</v>
      </c>
      <c r="Q113" s="17">
        <v>0.02</v>
      </c>
      <c r="R113" s="17">
        <v>26.4</v>
      </c>
      <c r="S113" s="17">
        <f t="shared" si="32"/>
        <v>0.63843595200000003</v>
      </c>
      <c r="T113" s="156"/>
      <c r="U113" s="17">
        <f>D112*Q113*R113</f>
        <v>4.7678399999999996</v>
      </c>
    </row>
    <row r="114" spans="1:21" ht="15" customHeight="1" x14ac:dyDescent="0.25">
      <c r="A114" s="135">
        <v>61</v>
      </c>
      <c r="B114" s="153" t="s">
        <v>155</v>
      </c>
      <c r="C114" s="149" t="s">
        <v>92</v>
      </c>
      <c r="D114" s="155">
        <v>4.9800000000000004</v>
      </c>
      <c r="E114" s="109"/>
      <c r="F114" s="150"/>
      <c r="G114" s="155">
        <f>J114+M114+S114+S115</f>
        <v>18.26109823166</v>
      </c>
      <c r="H114" s="149">
        <v>3.76</v>
      </c>
      <c r="I114" s="27">
        <v>1.91229</v>
      </c>
      <c r="J114" s="155">
        <f>H114*I114</f>
        <v>7.1902103999999998</v>
      </c>
      <c r="K114" s="149">
        <v>3.4000000000000002E-2</v>
      </c>
      <c r="L114" s="27">
        <v>2.4580700000000002</v>
      </c>
      <c r="M114" s="155">
        <f>K114*L114</f>
        <v>8.3574380000000018E-2</v>
      </c>
      <c r="N114" s="7" t="s">
        <v>331</v>
      </c>
      <c r="O114" s="47" t="s">
        <v>330</v>
      </c>
      <c r="P114" s="7" t="s">
        <v>92</v>
      </c>
      <c r="Q114" s="7">
        <v>1.01</v>
      </c>
      <c r="R114" s="17">
        <v>8.4740000000000002</v>
      </c>
      <c r="S114" s="40">
        <f t="shared" si="32"/>
        <v>10.34887749966</v>
      </c>
      <c r="T114" s="156">
        <f>D114*G114</f>
        <v>90.940269193666808</v>
      </c>
      <c r="U114" s="17">
        <f>D114*Q114*R114</f>
        <v>42.622525200000005</v>
      </c>
    </row>
    <row r="115" spans="1:21" ht="15" customHeight="1" x14ac:dyDescent="0.25">
      <c r="A115" s="136"/>
      <c r="B115" s="153"/>
      <c r="C115" s="149"/>
      <c r="D115" s="155"/>
      <c r="E115" s="110"/>
      <c r="F115" s="151"/>
      <c r="G115" s="155"/>
      <c r="H115" s="149"/>
      <c r="I115" s="27">
        <v>1.91229</v>
      </c>
      <c r="J115" s="155"/>
      <c r="K115" s="149"/>
      <c r="L115" s="27">
        <v>2.4580700000000002</v>
      </c>
      <c r="M115" s="155"/>
      <c r="N115" s="7" t="s">
        <v>93</v>
      </c>
      <c r="O115" s="47" t="s">
        <v>258</v>
      </c>
      <c r="P115" s="7" t="s">
        <v>52</v>
      </c>
      <c r="Q115" s="17">
        <v>0.02</v>
      </c>
      <c r="R115" s="17">
        <v>26.4</v>
      </c>
      <c r="S115" s="17">
        <f t="shared" si="32"/>
        <v>0.63843595200000003</v>
      </c>
      <c r="T115" s="156"/>
      <c r="U115" s="17">
        <f>D114*Q115*R115</f>
        <v>2.6294400000000002</v>
      </c>
    </row>
    <row r="116" spans="1:21" ht="15" customHeight="1" x14ac:dyDescent="0.25">
      <c r="A116" s="135">
        <v>62</v>
      </c>
      <c r="B116" s="153" t="s">
        <v>157</v>
      </c>
      <c r="C116" s="149" t="s">
        <v>92</v>
      </c>
      <c r="D116" s="155">
        <v>4.49</v>
      </c>
      <c r="E116" s="109"/>
      <c r="F116" s="150"/>
      <c r="G116" s="155">
        <f>J116+M116+S116+S117</f>
        <v>19.39844581326</v>
      </c>
      <c r="H116" s="149">
        <v>3.9</v>
      </c>
      <c r="I116" s="27">
        <v>1.91229</v>
      </c>
      <c r="J116" s="155">
        <f>H116*I116</f>
        <v>7.4579310000000003</v>
      </c>
      <c r="K116" s="149">
        <v>0.18</v>
      </c>
      <c r="L116" s="27">
        <v>2.4580700000000002</v>
      </c>
      <c r="M116" s="155">
        <f>K116*L116</f>
        <v>0.44245260000000003</v>
      </c>
      <c r="N116" s="7" t="s">
        <v>331</v>
      </c>
      <c r="O116" s="47" t="s">
        <v>330</v>
      </c>
      <c r="P116" s="7" t="s">
        <v>92</v>
      </c>
      <c r="Q116" s="7">
        <v>1.01</v>
      </c>
      <c r="R116" s="17">
        <v>8.4740000000000002</v>
      </c>
      <c r="S116" s="40">
        <f t="shared" si="32"/>
        <v>10.34887749966</v>
      </c>
      <c r="T116" s="156">
        <f>D116*G116</f>
        <v>87.09902170153741</v>
      </c>
      <c r="U116" s="17">
        <f>D116*Q116*R116</f>
        <v>38.428742600000007</v>
      </c>
    </row>
    <row r="117" spans="1:21" ht="15" customHeight="1" x14ac:dyDescent="0.25">
      <c r="A117" s="136"/>
      <c r="B117" s="153"/>
      <c r="C117" s="149"/>
      <c r="D117" s="155"/>
      <c r="E117" s="110"/>
      <c r="F117" s="151"/>
      <c r="G117" s="155"/>
      <c r="H117" s="149"/>
      <c r="I117" s="27">
        <v>1.91229</v>
      </c>
      <c r="J117" s="155"/>
      <c r="K117" s="149"/>
      <c r="L117" s="27">
        <v>2.4580700000000002</v>
      </c>
      <c r="M117" s="155"/>
      <c r="N117" s="7" t="s">
        <v>93</v>
      </c>
      <c r="O117" s="47" t="s">
        <v>258</v>
      </c>
      <c r="P117" s="7" t="s">
        <v>52</v>
      </c>
      <c r="Q117" s="17">
        <v>3.5999999999999997E-2</v>
      </c>
      <c r="R117" s="17">
        <v>26.4</v>
      </c>
      <c r="S117" s="17">
        <f t="shared" si="32"/>
        <v>1.1491847136</v>
      </c>
      <c r="T117" s="156"/>
      <c r="U117" s="17">
        <f>D116*Q117*R117</f>
        <v>4.267296</v>
      </c>
    </row>
    <row r="118" spans="1:21" ht="15" customHeight="1" x14ac:dyDescent="0.25">
      <c r="A118" s="126">
        <v>63</v>
      </c>
      <c r="B118" s="153" t="s">
        <v>158</v>
      </c>
      <c r="C118" s="149" t="s">
        <v>12</v>
      </c>
      <c r="D118" s="154">
        <v>2.62</v>
      </c>
      <c r="E118" s="107"/>
      <c r="F118" s="174"/>
      <c r="G118" s="155">
        <f>J118+M118+S118+S119</f>
        <v>15.403981313999999</v>
      </c>
      <c r="H118" s="149">
        <v>2.15</v>
      </c>
      <c r="I118" s="27">
        <v>1.91229</v>
      </c>
      <c r="J118" s="155">
        <f>H118*I118</f>
        <v>4.1114234999999999</v>
      </c>
      <c r="K118" s="149">
        <v>3.5999999999999997E-2</v>
      </c>
      <c r="L118" s="27">
        <v>2.4580700000000002</v>
      </c>
      <c r="M118" s="155">
        <f>K118*L118</f>
        <v>8.8490520000000003E-2</v>
      </c>
      <c r="N118" s="7" t="s">
        <v>331</v>
      </c>
      <c r="O118" s="47" t="s">
        <v>330</v>
      </c>
      <c r="P118" s="7" t="s">
        <v>12</v>
      </c>
      <c r="Q118" s="7">
        <v>1</v>
      </c>
      <c r="R118" s="17">
        <v>8.4740000000000002</v>
      </c>
      <c r="S118" s="40">
        <f t="shared" si="32"/>
        <v>10.246413366000001</v>
      </c>
      <c r="T118" s="156">
        <f>D118*G118</f>
        <v>40.358431042680003</v>
      </c>
      <c r="U118" s="17">
        <f>D118*Q118*R118</f>
        <v>22.201880000000003</v>
      </c>
    </row>
    <row r="119" spans="1:21" ht="15" customHeight="1" x14ac:dyDescent="0.25">
      <c r="A119" s="126"/>
      <c r="B119" s="153"/>
      <c r="C119" s="149"/>
      <c r="D119" s="154"/>
      <c r="E119" s="108"/>
      <c r="F119" s="175"/>
      <c r="G119" s="155"/>
      <c r="H119" s="149"/>
      <c r="I119" s="27">
        <v>1.91229</v>
      </c>
      <c r="J119" s="155"/>
      <c r="K119" s="149"/>
      <c r="L119" s="27">
        <v>2.4580700000000002</v>
      </c>
      <c r="M119" s="155"/>
      <c r="N119" s="38" t="s">
        <v>46</v>
      </c>
      <c r="O119" s="47" t="s">
        <v>258</v>
      </c>
      <c r="P119" s="7" t="s">
        <v>11</v>
      </c>
      <c r="Q119" s="7">
        <v>0.03</v>
      </c>
      <c r="R119" s="17">
        <v>26.4</v>
      </c>
      <c r="S119" s="17">
        <f t="shared" si="32"/>
        <v>0.95765392799999993</v>
      </c>
      <c r="T119" s="156"/>
      <c r="U119" s="17">
        <f>D118*Q119*R119</f>
        <v>2.07504</v>
      </c>
    </row>
    <row r="120" spans="1:21" ht="30" customHeight="1" x14ac:dyDescent="0.25">
      <c r="A120" s="5">
        <v>64</v>
      </c>
      <c r="B120" s="32" t="s">
        <v>159</v>
      </c>
      <c r="C120" s="61" t="s">
        <v>28</v>
      </c>
      <c r="D120" s="40">
        <v>16.739999999999998</v>
      </c>
      <c r="E120" s="114"/>
      <c r="F120" s="17"/>
      <c r="G120" s="40">
        <f>J120+M120+S120</f>
        <v>9.8363360850000028</v>
      </c>
      <c r="H120" s="7">
        <v>0.13800000000000001</v>
      </c>
      <c r="I120" s="27">
        <v>1.91229</v>
      </c>
      <c r="J120" s="40">
        <f t="shared" ref="J120" si="33">I120*H120</f>
        <v>0.26389602000000001</v>
      </c>
      <c r="K120" s="7">
        <v>2.9999999999999997E-4</v>
      </c>
      <c r="L120" s="27">
        <v>2.4580700000000002</v>
      </c>
      <c r="M120" s="40">
        <f t="shared" ref="M120" si="34">L120*K120</f>
        <v>7.3742100000000004E-4</v>
      </c>
      <c r="N120" s="33" t="s">
        <v>160</v>
      </c>
      <c r="O120" s="47" t="s">
        <v>332</v>
      </c>
      <c r="P120" s="39" t="s">
        <v>28</v>
      </c>
      <c r="Q120" s="52">
        <v>1</v>
      </c>
      <c r="R120" s="17">
        <v>7.9160000000000004</v>
      </c>
      <c r="S120" s="40">
        <f>Q120*R120*1.209159</f>
        <v>9.5717026440000019</v>
      </c>
      <c r="T120" s="17">
        <f>D120*G120</f>
        <v>164.66026606290004</v>
      </c>
      <c r="U120" s="17">
        <f>D120*Q120*R120</f>
        <v>132.51383999999999</v>
      </c>
    </row>
    <row r="121" spans="1:21" ht="20.100000000000001" customHeight="1" x14ac:dyDescent="0.25">
      <c r="A121" s="19"/>
      <c r="B121" s="87" t="s">
        <v>365</v>
      </c>
      <c r="C121" s="62"/>
      <c r="D121" s="20"/>
      <c r="E121" s="20"/>
      <c r="F121" s="14">
        <v>3.681</v>
      </c>
      <c r="G121" s="20"/>
      <c r="H121" s="14"/>
      <c r="I121" s="14"/>
      <c r="J121" s="14"/>
      <c r="K121" s="14"/>
      <c r="L121" s="14"/>
      <c r="M121" s="14"/>
      <c r="N121" s="62"/>
      <c r="O121" s="63"/>
      <c r="P121" s="62"/>
      <c r="Q121" s="62"/>
      <c r="R121" s="62"/>
      <c r="S121" s="62"/>
      <c r="T121" s="14">
        <f>T112+T114+T116+T118+T120</f>
        <v>763.77156767076303</v>
      </c>
      <c r="U121" s="14"/>
    </row>
    <row r="122" spans="1:21" ht="20.100000000000001" customHeight="1" x14ac:dyDescent="0.25">
      <c r="A122" s="4"/>
      <c r="B122" s="133" t="s">
        <v>162</v>
      </c>
      <c r="C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33"/>
      <c r="U122" s="134"/>
    </row>
    <row r="123" spans="1:21" ht="30" customHeight="1" x14ac:dyDescent="0.25">
      <c r="A123" s="4">
        <v>65</v>
      </c>
      <c r="B123" s="46" t="s">
        <v>163</v>
      </c>
      <c r="C123" s="7" t="s">
        <v>164</v>
      </c>
      <c r="D123" s="7">
        <v>3.5319999999999997E-2</v>
      </c>
      <c r="E123" s="113"/>
      <c r="F123" s="17"/>
      <c r="G123" s="40">
        <f t="shared" ref="G123" si="35">J123+M123+S123</f>
        <v>520.24171200000001</v>
      </c>
      <c r="H123" s="7">
        <v>10.6</v>
      </c>
      <c r="I123" s="27">
        <v>1.91229</v>
      </c>
      <c r="J123" s="40">
        <f t="shared" ref="J123" si="36">I123*H123</f>
        <v>20.270274000000001</v>
      </c>
      <c r="K123" s="39">
        <v>203.4</v>
      </c>
      <c r="L123" s="27">
        <v>2.4580700000000002</v>
      </c>
      <c r="M123" s="40">
        <f t="shared" ref="M123" si="37">L123*K123</f>
        <v>499.97143800000003</v>
      </c>
      <c r="N123" s="38"/>
      <c r="O123" s="47"/>
      <c r="P123" s="7"/>
      <c r="Q123" s="7"/>
      <c r="R123" s="7"/>
      <c r="S123" s="40"/>
      <c r="T123" s="17">
        <f>D123*G123</f>
        <v>18.37493726784</v>
      </c>
      <c r="U123" s="17"/>
    </row>
    <row r="124" spans="1:21" ht="9.9499999999999993" customHeight="1" x14ac:dyDescent="0.25">
      <c r="A124" s="126">
        <v>66</v>
      </c>
      <c r="B124" s="159" t="s">
        <v>165</v>
      </c>
      <c r="C124" s="149" t="s">
        <v>12</v>
      </c>
      <c r="D124" s="149">
        <v>65.58</v>
      </c>
      <c r="E124" s="111"/>
      <c r="F124" s="150"/>
      <c r="G124" s="155">
        <f>J124+M124+S124+S125+S126</f>
        <v>4.2037741856000004</v>
      </c>
      <c r="H124" s="149">
        <v>0.87</v>
      </c>
      <c r="I124" s="27">
        <v>1.91229</v>
      </c>
      <c r="J124" s="155">
        <f>I124*H124</f>
        <v>1.6636923000000001</v>
      </c>
      <c r="K124" s="149">
        <v>7.0000000000000007E-2</v>
      </c>
      <c r="L124" s="27">
        <v>2.4580700000000002</v>
      </c>
      <c r="M124" s="155">
        <f>L124*K124</f>
        <v>0.17206490000000002</v>
      </c>
      <c r="N124" s="46" t="s">
        <v>40</v>
      </c>
      <c r="O124" s="47" t="s">
        <v>258</v>
      </c>
      <c r="P124" s="28" t="s">
        <v>11</v>
      </c>
      <c r="Q124" s="49">
        <v>3.7499999999999999E-2</v>
      </c>
      <c r="R124" s="17">
        <v>26.4</v>
      </c>
      <c r="S124" s="40">
        <f t="shared" ref="S124:S134" si="38">R124*Q124*1.209159</f>
        <v>1.1970674100000001</v>
      </c>
      <c r="T124" s="156">
        <f>D124*G124</f>
        <v>275.68351109164803</v>
      </c>
      <c r="U124" s="17">
        <f>D124*Q124*R124</f>
        <v>64.924199999999999</v>
      </c>
    </row>
    <row r="125" spans="1:21" ht="9.9499999999999993" customHeight="1" x14ac:dyDescent="0.25">
      <c r="A125" s="126"/>
      <c r="B125" s="159"/>
      <c r="C125" s="149"/>
      <c r="D125" s="149"/>
      <c r="E125" s="119"/>
      <c r="F125" s="158"/>
      <c r="G125" s="155"/>
      <c r="H125" s="149"/>
      <c r="I125" s="27">
        <v>1.91229</v>
      </c>
      <c r="J125" s="155"/>
      <c r="K125" s="149"/>
      <c r="L125" s="27">
        <v>2.4580700000000002</v>
      </c>
      <c r="M125" s="155"/>
      <c r="N125" s="46" t="s">
        <v>166</v>
      </c>
      <c r="O125" s="47" t="s">
        <v>279</v>
      </c>
      <c r="P125" s="28" t="s">
        <v>12</v>
      </c>
      <c r="Q125" s="51">
        <v>1.08</v>
      </c>
      <c r="R125" s="17">
        <v>0.76700000000000002</v>
      </c>
      <c r="S125" s="18">
        <f t="shared" si="38"/>
        <v>1.0016189492400003</v>
      </c>
      <c r="T125" s="156"/>
      <c r="U125" s="17">
        <f>D124*Q125*R125</f>
        <v>54.323848800000007</v>
      </c>
    </row>
    <row r="126" spans="1:21" ht="9.9499999999999993" customHeight="1" x14ac:dyDescent="0.25">
      <c r="A126" s="126"/>
      <c r="B126" s="159"/>
      <c r="C126" s="149"/>
      <c r="D126" s="149"/>
      <c r="E126" s="112"/>
      <c r="F126" s="151"/>
      <c r="G126" s="155"/>
      <c r="H126" s="149"/>
      <c r="I126" s="27">
        <v>1.91229</v>
      </c>
      <c r="J126" s="155"/>
      <c r="K126" s="149"/>
      <c r="L126" s="27">
        <v>2.4580700000000002</v>
      </c>
      <c r="M126" s="155"/>
      <c r="N126" s="46" t="s">
        <v>280</v>
      </c>
      <c r="O126" s="47" t="s">
        <v>281</v>
      </c>
      <c r="P126" s="28" t="s">
        <v>13</v>
      </c>
      <c r="Q126" s="51">
        <v>0.12</v>
      </c>
      <c r="R126" s="17">
        <v>1.167</v>
      </c>
      <c r="S126" s="40">
        <f t="shared" si="38"/>
        <v>0.16933062636000001</v>
      </c>
      <c r="T126" s="156"/>
      <c r="U126" s="17">
        <f>D124*Q126*R126</f>
        <v>9.1838231999999991</v>
      </c>
    </row>
    <row r="127" spans="1:21" ht="9.9499999999999993" customHeight="1" x14ac:dyDescent="0.25">
      <c r="A127" s="126">
        <v>67</v>
      </c>
      <c r="B127" s="160" t="s">
        <v>167</v>
      </c>
      <c r="C127" s="143" t="s">
        <v>33</v>
      </c>
      <c r="D127" s="154">
        <v>0.47520000000000001</v>
      </c>
      <c r="E127" s="107"/>
      <c r="F127" s="174"/>
      <c r="G127" s="155">
        <f>J127+M127+S127+S128</f>
        <v>312.33660271400004</v>
      </c>
      <c r="H127" s="149">
        <v>20</v>
      </c>
      <c r="I127" s="27">
        <v>1.91229</v>
      </c>
      <c r="J127" s="155">
        <f>H127*I127</f>
        <v>38.245800000000003</v>
      </c>
      <c r="K127" s="149">
        <v>1</v>
      </c>
      <c r="L127" s="27">
        <v>2.4580700000000002</v>
      </c>
      <c r="M127" s="155">
        <f>K127*L127</f>
        <v>2.4580700000000002</v>
      </c>
      <c r="N127" s="38" t="s">
        <v>169</v>
      </c>
      <c r="O127" s="47" t="s">
        <v>282</v>
      </c>
      <c r="P127" s="64" t="s">
        <v>12</v>
      </c>
      <c r="Q127" s="54">
        <v>112</v>
      </c>
      <c r="R127" s="17">
        <v>1.083</v>
      </c>
      <c r="S127" s="40">
        <f t="shared" si="38"/>
        <v>146.66615006399999</v>
      </c>
      <c r="T127" s="156">
        <f>D127*G127</f>
        <v>148.42235360969283</v>
      </c>
      <c r="U127" s="17">
        <f>D127*Q127*R127</f>
        <v>57.639859199999997</v>
      </c>
    </row>
    <row r="128" spans="1:21" ht="9.9499999999999993" customHeight="1" x14ac:dyDescent="0.25">
      <c r="A128" s="126"/>
      <c r="B128" s="161"/>
      <c r="C128" s="144"/>
      <c r="D128" s="154"/>
      <c r="E128" s="108"/>
      <c r="F128" s="175"/>
      <c r="G128" s="155"/>
      <c r="H128" s="149"/>
      <c r="I128" s="27">
        <v>1.91229</v>
      </c>
      <c r="J128" s="155"/>
      <c r="K128" s="149"/>
      <c r="L128" s="27">
        <v>2.4580700000000002</v>
      </c>
      <c r="M128" s="155"/>
      <c r="N128" s="38" t="s">
        <v>168</v>
      </c>
      <c r="O128" s="47" t="s">
        <v>283</v>
      </c>
      <c r="P128" s="39" t="s">
        <v>15</v>
      </c>
      <c r="Q128" s="52">
        <v>0.53</v>
      </c>
      <c r="R128" s="17">
        <v>195</v>
      </c>
      <c r="S128" s="17">
        <f t="shared" si="38"/>
        <v>124.96658265000002</v>
      </c>
      <c r="T128" s="156"/>
      <c r="U128" s="17">
        <f>D127*Q128*R128</f>
        <v>49.111920000000005</v>
      </c>
    </row>
    <row r="129" spans="1:21" ht="5.0999999999999996" customHeight="1" x14ac:dyDescent="0.25">
      <c r="A129" s="135">
        <v>68</v>
      </c>
      <c r="B129" s="159" t="s">
        <v>170</v>
      </c>
      <c r="C129" s="154" t="s">
        <v>12</v>
      </c>
      <c r="D129" s="149">
        <v>1.94</v>
      </c>
      <c r="E129" s="111"/>
      <c r="F129" s="150"/>
      <c r="G129" s="155">
        <f>J129+M129+S129+S130+S131+S132+S133+S134</f>
        <v>95.719426013603396</v>
      </c>
      <c r="H129" s="157">
        <v>9.5299999999999994</v>
      </c>
      <c r="I129" s="27">
        <v>1.91229</v>
      </c>
      <c r="J129" s="155">
        <f>I129*H129</f>
        <v>18.2241237</v>
      </c>
      <c r="K129" s="157">
        <v>1.23</v>
      </c>
      <c r="L129" s="27">
        <v>2.4580700000000002</v>
      </c>
      <c r="M129" s="155">
        <f>L129*K129</f>
        <v>3.0234261</v>
      </c>
      <c r="N129" s="38" t="s">
        <v>284</v>
      </c>
      <c r="O129" s="47" t="s">
        <v>285</v>
      </c>
      <c r="P129" s="7" t="s">
        <v>11</v>
      </c>
      <c r="Q129" s="7">
        <v>1.0149999999999999</v>
      </c>
      <c r="R129" s="17">
        <v>30.013999999999999</v>
      </c>
      <c r="S129" s="40">
        <f t="shared" si="38"/>
        <v>36.836073699389999</v>
      </c>
      <c r="T129" s="168">
        <f>D129*G129</f>
        <v>185.69568646639058</v>
      </c>
      <c r="U129" s="17">
        <f>D129*Q129*R129</f>
        <v>59.100567399999996</v>
      </c>
    </row>
    <row r="130" spans="1:21" ht="5.0999999999999996" customHeight="1" x14ac:dyDescent="0.25">
      <c r="A130" s="152"/>
      <c r="B130" s="159"/>
      <c r="C130" s="154"/>
      <c r="D130" s="149"/>
      <c r="E130" s="119"/>
      <c r="F130" s="158"/>
      <c r="G130" s="155"/>
      <c r="H130" s="157"/>
      <c r="I130" s="27">
        <v>1.91229</v>
      </c>
      <c r="J130" s="155"/>
      <c r="K130" s="157"/>
      <c r="L130" s="27">
        <v>2.4580700000000002</v>
      </c>
      <c r="M130" s="155"/>
      <c r="N130" s="38" t="s">
        <v>171</v>
      </c>
      <c r="O130" s="47" t="s">
        <v>256</v>
      </c>
      <c r="P130" s="7" t="s">
        <v>11</v>
      </c>
      <c r="Q130" s="7">
        <v>8.4699999999999998E-2</v>
      </c>
      <c r="R130" s="17">
        <v>108.333</v>
      </c>
      <c r="S130" s="40">
        <f t="shared" si="38"/>
        <v>11.0950073189109</v>
      </c>
      <c r="T130" s="169"/>
      <c r="U130" s="17">
        <f>D129*Q130*R130</f>
        <v>17.801061894</v>
      </c>
    </row>
    <row r="131" spans="1:21" ht="5.0999999999999996" customHeight="1" x14ac:dyDescent="0.25">
      <c r="A131" s="152"/>
      <c r="B131" s="159"/>
      <c r="C131" s="154"/>
      <c r="D131" s="149"/>
      <c r="E131" s="119"/>
      <c r="F131" s="158"/>
      <c r="G131" s="155"/>
      <c r="H131" s="157"/>
      <c r="I131" s="27">
        <v>1.91229</v>
      </c>
      <c r="J131" s="155"/>
      <c r="K131" s="157"/>
      <c r="L131" s="27">
        <v>2.4580700000000002</v>
      </c>
      <c r="M131" s="155"/>
      <c r="N131" s="38" t="s">
        <v>172</v>
      </c>
      <c r="O131" s="47"/>
      <c r="P131" s="7" t="s">
        <v>12</v>
      </c>
      <c r="Q131" s="7">
        <v>4.03</v>
      </c>
      <c r="R131" s="17">
        <v>3.5</v>
      </c>
      <c r="S131" s="40">
        <f t="shared" si="38"/>
        <v>17.055187695000001</v>
      </c>
      <c r="T131" s="169"/>
      <c r="U131" s="17">
        <f>D129*Q131*R131</f>
        <v>27.363700000000001</v>
      </c>
    </row>
    <row r="132" spans="1:21" ht="5.0999999999999996" customHeight="1" x14ac:dyDescent="0.25">
      <c r="A132" s="152"/>
      <c r="B132" s="159"/>
      <c r="C132" s="154"/>
      <c r="D132" s="149"/>
      <c r="E132" s="119"/>
      <c r="F132" s="158"/>
      <c r="G132" s="155"/>
      <c r="H132" s="157"/>
      <c r="I132" s="27">
        <v>1.91229</v>
      </c>
      <c r="J132" s="155"/>
      <c r="K132" s="157"/>
      <c r="L132" s="27">
        <v>2.4580700000000002</v>
      </c>
      <c r="M132" s="155"/>
      <c r="N132" s="38" t="s">
        <v>173</v>
      </c>
      <c r="O132" s="47" t="s">
        <v>256</v>
      </c>
      <c r="P132" s="7" t="s">
        <v>11</v>
      </c>
      <c r="Q132" s="7">
        <v>7.4999999999999997E-3</v>
      </c>
      <c r="R132" s="17">
        <v>108.333</v>
      </c>
      <c r="S132" s="17">
        <f t="shared" si="38"/>
        <v>0.98243866460250007</v>
      </c>
      <c r="T132" s="169"/>
      <c r="U132" s="18">
        <f>D129*Q132*R132</f>
        <v>1.5762451499999999</v>
      </c>
    </row>
    <row r="133" spans="1:21" ht="5.0999999999999996" customHeight="1" x14ac:dyDescent="0.25">
      <c r="A133" s="152"/>
      <c r="B133" s="159"/>
      <c r="C133" s="154"/>
      <c r="D133" s="149"/>
      <c r="E133" s="119"/>
      <c r="F133" s="158"/>
      <c r="G133" s="155"/>
      <c r="H133" s="157"/>
      <c r="I133" s="27">
        <v>1.91229</v>
      </c>
      <c r="J133" s="155"/>
      <c r="K133" s="157"/>
      <c r="L133" s="27">
        <v>2.4580700000000002</v>
      </c>
      <c r="M133" s="155"/>
      <c r="N133" s="38" t="s">
        <v>120</v>
      </c>
      <c r="O133" s="47" t="s">
        <v>248</v>
      </c>
      <c r="P133" s="7" t="s">
        <v>15</v>
      </c>
      <c r="Q133" s="7">
        <v>4.8999999999999998E-3</v>
      </c>
      <c r="R133" s="40">
        <v>1125</v>
      </c>
      <c r="S133" s="17">
        <f t="shared" si="38"/>
        <v>6.6654889875000007</v>
      </c>
      <c r="T133" s="169"/>
      <c r="U133" s="17">
        <f>D129*Q133*R133</f>
        <v>10.694249999999998</v>
      </c>
    </row>
    <row r="134" spans="1:21" ht="5.0999999999999996" customHeight="1" x14ac:dyDescent="0.25">
      <c r="A134" s="136"/>
      <c r="B134" s="159"/>
      <c r="C134" s="154"/>
      <c r="D134" s="149"/>
      <c r="E134" s="112"/>
      <c r="F134" s="151"/>
      <c r="G134" s="155"/>
      <c r="H134" s="157"/>
      <c r="I134" s="27">
        <v>1.91229</v>
      </c>
      <c r="J134" s="155"/>
      <c r="K134" s="157"/>
      <c r="L134" s="27">
        <v>2.4580700000000002</v>
      </c>
      <c r="M134" s="155"/>
      <c r="N134" s="38" t="s">
        <v>174</v>
      </c>
      <c r="O134" s="47" t="s">
        <v>249</v>
      </c>
      <c r="P134" s="7" t="s">
        <v>15</v>
      </c>
      <c r="Q134" s="7">
        <v>1.6999999999999999E-3</v>
      </c>
      <c r="R134" s="40">
        <v>894</v>
      </c>
      <c r="S134" s="17">
        <f t="shared" si="38"/>
        <v>1.8376798481999999</v>
      </c>
      <c r="T134" s="170"/>
      <c r="U134" s="17">
        <f>D129*Q134*R134</f>
        <v>2.9484119999999998</v>
      </c>
    </row>
    <row r="135" spans="1:21" ht="20.100000000000001" customHeight="1" x14ac:dyDescent="0.25">
      <c r="A135" s="4">
        <v>69</v>
      </c>
      <c r="B135" s="44" t="s">
        <v>175</v>
      </c>
      <c r="C135" s="41" t="s">
        <v>13</v>
      </c>
      <c r="D135" s="43">
        <v>158.41999999999999</v>
      </c>
      <c r="E135" s="43"/>
      <c r="F135" s="17"/>
      <c r="G135" s="40">
        <f t="shared" ref="G135" si="39">J135+M135+S135</f>
        <v>0.48366360000000008</v>
      </c>
      <c r="H135" s="7">
        <v>0</v>
      </c>
      <c r="I135" s="27">
        <v>1.91229</v>
      </c>
      <c r="J135" s="40">
        <f t="shared" ref="J135" si="40">I135*H135</f>
        <v>0</v>
      </c>
      <c r="K135" s="7">
        <v>0</v>
      </c>
      <c r="L135" s="27">
        <v>2.4580700000000002</v>
      </c>
      <c r="M135" s="40">
        <f t="shared" ref="M135" si="41">L135*K135</f>
        <v>0</v>
      </c>
      <c r="N135" s="42" t="s">
        <v>175</v>
      </c>
      <c r="O135" s="47" t="s">
        <v>286</v>
      </c>
      <c r="P135" s="41" t="s">
        <v>13</v>
      </c>
      <c r="Q135" s="43">
        <v>1</v>
      </c>
      <c r="R135" s="17">
        <v>0.4</v>
      </c>
      <c r="S135" s="40">
        <f>Q135*R135*1.209159</f>
        <v>0.48366360000000008</v>
      </c>
      <c r="T135" s="17">
        <f>D135*G135</f>
        <v>76.621987512000004</v>
      </c>
      <c r="U135" s="17">
        <f>D135*Q135*R135</f>
        <v>63.367999999999995</v>
      </c>
    </row>
    <row r="136" spans="1:21" ht="6.95" customHeight="1" x14ac:dyDescent="0.25">
      <c r="A136" s="135">
        <v>70</v>
      </c>
      <c r="B136" s="162" t="s">
        <v>176</v>
      </c>
      <c r="C136" s="165" t="s">
        <v>11</v>
      </c>
      <c r="D136" s="165">
        <v>0.7</v>
      </c>
      <c r="E136" s="116"/>
      <c r="F136" s="150"/>
      <c r="G136" s="155">
        <f>J136+M136+S136+S137+S138+S139</f>
        <v>78.837781075970994</v>
      </c>
      <c r="H136" s="149">
        <v>8.76</v>
      </c>
      <c r="I136" s="27">
        <v>1.91229</v>
      </c>
      <c r="J136" s="155">
        <f>I136*H136</f>
        <v>16.751660399999999</v>
      </c>
      <c r="K136" s="149">
        <v>3.36</v>
      </c>
      <c r="L136" s="27">
        <v>2.4580700000000002</v>
      </c>
      <c r="M136" s="155">
        <f>L136*K136</f>
        <v>8.2591152000000001</v>
      </c>
      <c r="N136" s="42" t="s">
        <v>287</v>
      </c>
      <c r="O136" s="47" t="s">
        <v>285</v>
      </c>
      <c r="P136" s="41" t="s">
        <v>86</v>
      </c>
      <c r="Q136" s="41">
        <v>1.0149999999999999</v>
      </c>
      <c r="R136" s="17">
        <v>30.013999999999999</v>
      </c>
      <c r="S136" s="40">
        <f>R136*Q136*1.209159</f>
        <v>36.836073699389999</v>
      </c>
      <c r="T136" s="156">
        <f>D136*G136</f>
        <v>55.186446753179695</v>
      </c>
      <c r="U136" s="17">
        <f>D136*Q136*R136</f>
        <v>21.324946999999998</v>
      </c>
    </row>
    <row r="137" spans="1:21" ht="6.95" customHeight="1" x14ac:dyDescent="0.25">
      <c r="A137" s="152"/>
      <c r="B137" s="163"/>
      <c r="C137" s="166"/>
      <c r="D137" s="166"/>
      <c r="E137" s="117"/>
      <c r="F137" s="158"/>
      <c r="G137" s="155"/>
      <c r="H137" s="149"/>
      <c r="I137" s="27">
        <v>1.91229</v>
      </c>
      <c r="J137" s="155"/>
      <c r="K137" s="149"/>
      <c r="L137" s="27">
        <v>2.4580700000000002</v>
      </c>
      <c r="M137" s="155"/>
      <c r="N137" s="42" t="s">
        <v>87</v>
      </c>
      <c r="O137" s="47" t="s">
        <v>20</v>
      </c>
      <c r="P137" s="41" t="s">
        <v>90</v>
      </c>
      <c r="Q137" s="41">
        <v>2.46</v>
      </c>
      <c r="R137" s="17">
        <v>3.5</v>
      </c>
      <c r="S137" s="40">
        <f>R137*Q137*1.209159</f>
        <v>10.410858989999999</v>
      </c>
      <c r="T137" s="156"/>
      <c r="U137" s="17">
        <f>D136*Q137*R137</f>
        <v>6.0270000000000001</v>
      </c>
    </row>
    <row r="138" spans="1:21" ht="6.95" customHeight="1" x14ac:dyDescent="0.25">
      <c r="A138" s="152"/>
      <c r="B138" s="163"/>
      <c r="C138" s="166"/>
      <c r="D138" s="166"/>
      <c r="E138" s="117"/>
      <c r="F138" s="158"/>
      <c r="G138" s="155"/>
      <c r="H138" s="149"/>
      <c r="I138" s="27">
        <v>1.91229</v>
      </c>
      <c r="J138" s="155"/>
      <c r="K138" s="149"/>
      <c r="L138" s="27">
        <v>2.4580700000000002</v>
      </c>
      <c r="M138" s="155"/>
      <c r="N138" s="42" t="s">
        <v>88</v>
      </c>
      <c r="O138" s="47" t="s">
        <v>256</v>
      </c>
      <c r="P138" s="41" t="s">
        <v>86</v>
      </c>
      <c r="Q138" s="41">
        <v>2.3E-2</v>
      </c>
      <c r="R138" s="17">
        <v>108.333</v>
      </c>
      <c r="S138" s="40">
        <f>R138*Q138*1.209159</f>
        <v>3.012811904781</v>
      </c>
      <c r="T138" s="156"/>
      <c r="U138" s="17">
        <f>D136*Q138*R138</f>
        <v>1.7441613</v>
      </c>
    </row>
    <row r="139" spans="1:21" ht="6.95" customHeight="1" x14ac:dyDescent="0.25">
      <c r="A139" s="136"/>
      <c r="B139" s="164"/>
      <c r="C139" s="167"/>
      <c r="D139" s="167"/>
      <c r="E139" s="118"/>
      <c r="F139" s="151"/>
      <c r="G139" s="155"/>
      <c r="H139" s="149"/>
      <c r="I139" s="27">
        <v>1.91229</v>
      </c>
      <c r="J139" s="155"/>
      <c r="K139" s="149"/>
      <c r="L139" s="27">
        <v>2.4580700000000002</v>
      </c>
      <c r="M139" s="155"/>
      <c r="N139" s="38" t="s">
        <v>89</v>
      </c>
      <c r="O139" s="47" t="s">
        <v>249</v>
      </c>
      <c r="P139" s="7" t="s">
        <v>91</v>
      </c>
      <c r="Q139" s="41">
        <v>3.3</v>
      </c>
      <c r="R139" s="17">
        <v>0.89400000000000002</v>
      </c>
      <c r="S139" s="40">
        <f>R139*Q139*1.209159</f>
        <v>3.5672608817999998</v>
      </c>
      <c r="T139" s="156"/>
      <c r="U139" s="17">
        <f>D136*Q139*R139</f>
        <v>2.0651399999999995</v>
      </c>
    </row>
    <row r="140" spans="1:21" ht="20.100000000000001" customHeight="1" x14ac:dyDescent="0.25">
      <c r="A140" s="4">
        <v>71</v>
      </c>
      <c r="B140" s="44" t="s">
        <v>175</v>
      </c>
      <c r="C140" s="41" t="s">
        <v>13</v>
      </c>
      <c r="D140" s="43">
        <v>49.01</v>
      </c>
      <c r="E140" s="43"/>
      <c r="F140" s="17"/>
      <c r="G140" s="40">
        <f t="shared" ref="G140:G144" si="42">J140+M140+S140</f>
        <v>0.48366360000000008</v>
      </c>
      <c r="H140" s="7">
        <v>0</v>
      </c>
      <c r="I140" s="27">
        <v>1.91229</v>
      </c>
      <c r="J140" s="40">
        <f t="shared" ref="J140:J144" si="43">I140*H140</f>
        <v>0</v>
      </c>
      <c r="K140" s="7">
        <v>0</v>
      </c>
      <c r="L140" s="27">
        <v>2.4580700000000002</v>
      </c>
      <c r="M140" s="40">
        <f t="shared" ref="M140:M144" si="44">L140*K140</f>
        <v>0</v>
      </c>
      <c r="N140" s="42" t="s">
        <v>175</v>
      </c>
      <c r="O140" s="47" t="s">
        <v>286</v>
      </c>
      <c r="P140" s="41" t="s">
        <v>13</v>
      </c>
      <c r="Q140" s="43">
        <v>1</v>
      </c>
      <c r="R140" s="17">
        <v>0.4</v>
      </c>
      <c r="S140" s="40">
        <f>Q140*R140*1.209159</f>
        <v>0.48366360000000008</v>
      </c>
      <c r="T140" s="17">
        <f t="shared" ref="T140:T145" si="45">D140*G140</f>
        <v>23.704353036000004</v>
      </c>
      <c r="U140" s="17">
        <f>D140*Q140*R140</f>
        <v>19.603999999999999</v>
      </c>
    </row>
    <row r="141" spans="1:21" ht="20.100000000000001" customHeight="1" x14ac:dyDescent="0.25">
      <c r="A141" s="4">
        <v>72</v>
      </c>
      <c r="B141" s="44" t="s">
        <v>177</v>
      </c>
      <c r="C141" s="41" t="s">
        <v>13</v>
      </c>
      <c r="D141" s="43">
        <v>13.64</v>
      </c>
      <c r="E141" s="43"/>
      <c r="F141" s="17"/>
      <c r="G141" s="40">
        <f t="shared" si="42"/>
        <v>0.47106779069700006</v>
      </c>
      <c r="H141" s="7">
        <v>0</v>
      </c>
      <c r="I141" s="27">
        <v>1.91229</v>
      </c>
      <c r="J141" s="40">
        <f t="shared" si="43"/>
        <v>0</v>
      </c>
      <c r="K141" s="7">
        <v>0</v>
      </c>
      <c r="L141" s="27">
        <v>2.4580700000000002</v>
      </c>
      <c r="M141" s="40">
        <f t="shared" si="44"/>
        <v>0</v>
      </c>
      <c r="N141" s="42" t="s">
        <v>177</v>
      </c>
      <c r="O141" s="47" t="s">
        <v>288</v>
      </c>
      <c r="P141" s="41" t="s">
        <v>13</v>
      </c>
      <c r="Q141" s="43">
        <v>1</v>
      </c>
      <c r="R141" s="18">
        <v>0.38958300000000001</v>
      </c>
      <c r="S141" s="40">
        <f>Q141*R141*1.209159</f>
        <v>0.47106779069700006</v>
      </c>
      <c r="T141" s="17">
        <f t="shared" si="45"/>
        <v>6.4253646651070806</v>
      </c>
      <c r="U141" s="17">
        <f>D141*Q141*R141</f>
        <v>5.3139121200000003</v>
      </c>
    </row>
    <row r="142" spans="1:21" ht="30" customHeight="1" x14ac:dyDescent="0.25">
      <c r="A142" s="5">
        <v>73</v>
      </c>
      <c r="B142" s="33" t="s">
        <v>178</v>
      </c>
      <c r="C142" s="7" t="s">
        <v>52</v>
      </c>
      <c r="D142" s="40">
        <v>0.54</v>
      </c>
      <c r="E142" s="114"/>
      <c r="F142" s="17"/>
      <c r="G142" s="40">
        <f t="shared" si="42"/>
        <v>8.9076215190500001</v>
      </c>
      <c r="H142" s="7">
        <v>0.45</v>
      </c>
      <c r="I142" s="27">
        <v>1.91229</v>
      </c>
      <c r="J142" s="40">
        <f t="shared" si="43"/>
        <v>0.86053050000000009</v>
      </c>
      <c r="K142" s="7">
        <v>0.37</v>
      </c>
      <c r="L142" s="27">
        <v>2.4580700000000002</v>
      </c>
      <c r="M142" s="40">
        <f t="shared" si="44"/>
        <v>0.90948590000000007</v>
      </c>
      <c r="N142" s="33" t="s">
        <v>179</v>
      </c>
      <c r="O142" s="47" t="s">
        <v>289</v>
      </c>
      <c r="P142" s="39" t="s">
        <v>11</v>
      </c>
      <c r="Q142" s="52">
        <v>1.1499999999999999</v>
      </c>
      <c r="R142" s="17">
        <v>5.133</v>
      </c>
      <c r="S142" s="40">
        <f>Q142*R142*1.209159</f>
        <v>7.1376051190499998</v>
      </c>
      <c r="T142" s="17">
        <f t="shared" si="45"/>
        <v>4.8101156202870001</v>
      </c>
      <c r="U142" s="17">
        <f>D142*Q142*R142</f>
        <v>3.1875930000000001</v>
      </c>
    </row>
    <row r="143" spans="1:21" ht="30" customHeight="1" x14ac:dyDescent="0.25">
      <c r="A143" s="5">
        <v>74</v>
      </c>
      <c r="B143" s="33" t="s">
        <v>180</v>
      </c>
      <c r="C143" s="7" t="s">
        <v>52</v>
      </c>
      <c r="D143" s="40">
        <v>0.68</v>
      </c>
      <c r="E143" s="114"/>
      <c r="F143" s="17"/>
      <c r="G143" s="40">
        <f t="shared" si="42"/>
        <v>39.044394790520002</v>
      </c>
      <c r="H143" s="7">
        <v>0.7</v>
      </c>
      <c r="I143" s="27">
        <v>1.91229</v>
      </c>
      <c r="J143" s="40">
        <f t="shared" si="43"/>
        <v>1.338603</v>
      </c>
      <c r="K143" s="7">
        <v>0.28000000000000003</v>
      </c>
      <c r="L143" s="27">
        <v>2.4580700000000002</v>
      </c>
      <c r="M143" s="40">
        <f t="shared" si="44"/>
        <v>0.68825960000000008</v>
      </c>
      <c r="N143" s="33" t="s">
        <v>290</v>
      </c>
      <c r="O143" s="47" t="s">
        <v>285</v>
      </c>
      <c r="P143" s="39" t="s">
        <v>11</v>
      </c>
      <c r="Q143" s="52">
        <v>1.02</v>
      </c>
      <c r="R143" s="17">
        <v>30.013999999999999</v>
      </c>
      <c r="S143" s="40">
        <f>Q143*R143*1.209159</f>
        <v>37.017532190520001</v>
      </c>
      <c r="T143" s="17">
        <f t="shared" si="45"/>
        <v>26.550188457553602</v>
      </c>
      <c r="U143" s="17">
        <f>D143*Q143*R143</f>
        <v>20.817710400000003</v>
      </c>
    </row>
    <row r="144" spans="1:21" ht="20.100000000000001" customHeight="1" x14ac:dyDescent="0.25">
      <c r="A144" s="4">
        <v>75</v>
      </c>
      <c r="B144" s="33" t="s">
        <v>181</v>
      </c>
      <c r="C144" s="60" t="s">
        <v>11</v>
      </c>
      <c r="D144" s="65">
        <v>35.32</v>
      </c>
      <c r="E144" s="65"/>
      <c r="F144" s="84"/>
      <c r="G144" s="40">
        <f t="shared" si="42"/>
        <v>0.50101998000000003</v>
      </c>
      <c r="H144" s="7">
        <v>0.26200000000000001</v>
      </c>
      <c r="I144" s="27">
        <v>1.91229</v>
      </c>
      <c r="J144" s="40">
        <f t="shared" si="43"/>
        <v>0.50101998000000003</v>
      </c>
      <c r="K144" s="39"/>
      <c r="L144" s="27">
        <v>2.4580700000000002</v>
      </c>
      <c r="M144" s="40">
        <f t="shared" si="44"/>
        <v>0</v>
      </c>
      <c r="N144" s="38"/>
      <c r="O144" s="47"/>
      <c r="P144" s="7"/>
      <c r="Q144" s="7"/>
      <c r="R144" s="17"/>
      <c r="S144" s="40"/>
      <c r="T144" s="17">
        <f t="shared" si="45"/>
        <v>17.696025693600003</v>
      </c>
      <c r="U144" s="17"/>
    </row>
    <row r="145" spans="1:21" ht="15" customHeight="1" x14ac:dyDescent="0.25">
      <c r="A145" s="126">
        <v>76</v>
      </c>
      <c r="B145" s="159" t="s">
        <v>182</v>
      </c>
      <c r="C145" s="149" t="s">
        <v>12</v>
      </c>
      <c r="D145" s="149">
        <v>350</v>
      </c>
      <c r="E145" s="111"/>
      <c r="F145" s="150"/>
      <c r="G145" s="155">
        <f>J145+M145+S145+S146</f>
        <v>4.0344435592400005</v>
      </c>
      <c r="H145" s="149">
        <v>0.87</v>
      </c>
      <c r="I145" s="27">
        <v>1.91229</v>
      </c>
      <c r="J145" s="155">
        <f>I145*H145</f>
        <v>1.6636923000000001</v>
      </c>
      <c r="K145" s="149">
        <v>7.0000000000000007E-2</v>
      </c>
      <c r="L145" s="27">
        <v>2.4580700000000002</v>
      </c>
      <c r="M145" s="155">
        <f>L145*K145</f>
        <v>0.17206490000000002</v>
      </c>
      <c r="N145" s="46" t="s">
        <v>40</v>
      </c>
      <c r="O145" s="47" t="s">
        <v>258</v>
      </c>
      <c r="P145" s="28" t="s">
        <v>11</v>
      </c>
      <c r="Q145" s="49">
        <v>3.7499999999999999E-2</v>
      </c>
      <c r="R145" s="17">
        <v>26.4</v>
      </c>
      <c r="S145" s="40">
        <f t="shared" ref="S145:S152" si="46">R145*Q145*1.209159</f>
        <v>1.1970674100000001</v>
      </c>
      <c r="T145" s="156">
        <f t="shared" si="45"/>
        <v>1412.0552457340002</v>
      </c>
      <c r="U145" s="17">
        <f>D145*Q145*R145</f>
        <v>346.5</v>
      </c>
    </row>
    <row r="146" spans="1:21" ht="15" customHeight="1" x14ac:dyDescent="0.25">
      <c r="A146" s="126"/>
      <c r="B146" s="159"/>
      <c r="C146" s="149"/>
      <c r="D146" s="149"/>
      <c r="E146" s="112"/>
      <c r="F146" s="151"/>
      <c r="G146" s="155"/>
      <c r="H146" s="149"/>
      <c r="I146" s="27">
        <v>1.91229</v>
      </c>
      <c r="J146" s="155"/>
      <c r="K146" s="149"/>
      <c r="L146" s="27">
        <v>2.4580700000000002</v>
      </c>
      <c r="M146" s="155"/>
      <c r="N146" s="46" t="s">
        <v>166</v>
      </c>
      <c r="O146" s="47" t="s">
        <v>279</v>
      </c>
      <c r="P146" s="28" t="s">
        <v>12</v>
      </c>
      <c r="Q146" s="51">
        <v>1.08</v>
      </c>
      <c r="R146" s="17">
        <v>0.76700000000000002</v>
      </c>
      <c r="S146" s="18">
        <f t="shared" si="46"/>
        <v>1.0016189492400003</v>
      </c>
      <c r="T146" s="156"/>
      <c r="U146" s="17">
        <f>D145*Q146*R146</f>
        <v>289.92599999999999</v>
      </c>
    </row>
    <row r="147" spans="1:21" ht="15" customHeight="1" x14ac:dyDescent="0.25">
      <c r="A147" s="126">
        <v>77</v>
      </c>
      <c r="B147" s="160" t="s">
        <v>183</v>
      </c>
      <c r="C147" s="143" t="s">
        <v>12</v>
      </c>
      <c r="D147" s="154">
        <v>22.6</v>
      </c>
      <c r="E147" s="107"/>
      <c r="F147" s="174"/>
      <c r="G147" s="155">
        <f>J147+M147+S147+S148</f>
        <v>15.054457464630001</v>
      </c>
      <c r="H147" s="149">
        <v>3.9</v>
      </c>
      <c r="I147" s="27">
        <v>1.91229</v>
      </c>
      <c r="J147" s="155">
        <f>H147*I147</f>
        <v>7.4579310000000003</v>
      </c>
      <c r="K147" s="149">
        <v>0.18</v>
      </c>
      <c r="L147" s="27">
        <v>2.4580700000000002</v>
      </c>
      <c r="M147" s="155">
        <f>K147*L147</f>
        <v>0.44245260000000003</v>
      </c>
      <c r="N147" s="38" t="s">
        <v>184</v>
      </c>
      <c r="O147" s="47" t="s">
        <v>291</v>
      </c>
      <c r="P147" s="64" t="s">
        <v>12</v>
      </c>
      <c r="Q147" s="54">
        <v>1.01</v>
      </c>
      <c r="R147" s="17">
        <v>4.9169999999999998</v>
      </c>
      <c r="S147" s="40">
        <f t="shared" si="46"/>
        <v>6.0048891510300004</v>
      </c>
      <c r="T147" s="156">
        <f>D147*G147</f>
        <v>340.23073870063803</v>
      </c>
      <c r="U147" s="17">
        <f>D147*Q147*R147</f>
        <v>112.23544199999999</v>
      </c>
    </row>
    <row r="148" spans="1:21" ht="15" customHeight="1" x14ac:dyDescent="0.25">
      <c r="A148" s="126"/>
      <c r="B148" s="161"/>
      <c r="C148" s="144"/>
      <c r="D148" s="154"/>
      <c r="E148" s="108"/>
      <c r="F148" s="175"/>
      <c r="G148" s="155"/>
      <c r="H148" s="149"/>
      <c r="I148" s="27">
        <v>1.91229</v>
      </c>
      <c r="J148" s="155"/>
      <c r="K148" s="149"/>
      <c r="L148" s="27">
        <v>2.4580700000000002</v>
      </c>
      <c r="M148" s="155"/>
      <c r="N148" s="38" t="s">
        <v>40</v>
      </c>
      <c r="O148" s="47" t="s">
        <v>258</v>
      </c>
      <c r="P148" s="39" t="s">
        <v>11</v>
      </c>
      <c r="Q148" s="52">
        <v>3.5999999999999997E-2</v>
      </c>
      <c r="R148" s="17">
        <v>26.4</v>
      </c>
      <c r="S148" s="17">
        <f t="shared" si="46"/>
        <v>1.1491847136</v>
      </c>
      <c r="T148" s="156"/>
      <c r="U148" s="17">
        <f>D147*Q148*R148</f>
        <v>21.479039999999998</v>
      </c>
    </row>
    <row r="149" spans="1:21" ht="15" customHeight="1" x14ac:dyDescent="0.25">
      <c r="A149" s="126">
        <v>78</v>
      </c>
      <c r="B149" s="160" t="s">
        <v>185</v>
      </c>
      <c r="C149" s="143" t="s">
        <v>12</v>
      </c>
      <c r="D149" s="154">
        <v>3.92</v>
      </c>
      <c r="E149" s="107"/>
      <c r="F149" s="174"/>
      <c r="G149" s="155">
        <f>J149+M149+S149+S150</f>
        <v>15.054457464630001</v>
      </c>
      <c r="H149" s="149">
        <v>3.9</v>
      </c>
      <c r="I149" s="27">
        <v>1.91229</v>
      </c>
      <c r="J149" s="155">
        <f>H149*I149</f>
        <v>7.4579310000000003</v>
      </c>
      <c r="K149" s="149">
        <v>0.18</v>
      </c>
      <c r="L149" s="27">
        <v>2.4580700000000002</v>
      </c>
      <c r="M149" s="155">
        <f>K149*L149</f>
        <v>0.44245260000000003</v>
      </c>
      <c r="N149" s="38" t="s">
        <v>184</v>
      </c>
      <c r="O149" s="47" t="s">
        <v>291</v>
      </c>
      <c r="P149" s="64" t="s">
        <v>12</v>
      </c>
      <c r="Q149" s="54">
        <v>1.01</v>
      </c>
      <c r="R149" s="17">
        <v>4.9169999999999998</v>
      </c>
      <c r="S149" s="40">
        <f t="shared" si="46"/>
        <v>6.0048891510300004</v>
      </c>
      <c r="T149" s="156">
        <f>D149*G149</f>
        <v>59.013473261349603</v>
      </c>
      <c r="U149" s="17">
        <f>D149*Q149*R149</f>
        <v>19.467386399999999</v>
      </c>
    </row>
    <row r="150" spans="1:21" ht="15" customHeight="1" x14ac:dyDescent="0.25">
      <c r="A150" s="126"/>
      <c r="B150" s="161"/>
      <c r="C150" s="144"/>
      <c r="D150" s="154"/>
      <c r="E150" s="108"/>
      <c r="F150" s="175"/>
      <c r="G150" s="155"/>
      <c r="H150" s="149"/>
      <c r="I150" s="27">
        <v>1.91229</v>
      </c>
      <c r="J150" s="155"/>
      <c r="K150" s="149"/>
      <c r="L150" s="27">
        <v>2.4580700000000002</v>
      </c>
      <c r="M150" s="155"/>
      <c r="N150" s="38" t="s">
        <v>40</v>
      </c>
      <c r="O150" s="47" t="s">
        <v>258</v>
      </c>
      <c r="P150" s="39" t="s">
        <v>11</v>
      </c>
      <c r="Q150" s="52">
        <v>3.5999999999999997E-2</v>
      </c>
      <c r="R150" s="17">
        <v>26.4</v>
      </c>
      <c r="S150" s="17">
        <f t="shared" si="46"/>
        <v>1.1491847136</v>
      </c>
      <c r="T150" s="156"/>
      <c r="U150" s="17">
        <f>D149*Q150*R150</f>
        <v>3.7255679999999995</v>
      </c>
    </row>
    <row r="151" spans="1:21" ht="15" customHeight="1" x14ac:dyDescent="0.25">
      <c r="A151" s="126">
        <v>79</v>
      </c>
      <c r="B151" s="160" t="s">
        <v>293</v>
      </c>
      <c r="C151" s="143" t="s">
        <v>12</v>
      </c>
      <c r="D151" s="154">
        <v>2.88</v>
      </c>
      <c r="E151" s="107"/>
      <c r="F151" s="174"/>
      <c r="G151" s="155">
        <f>J151+M151+S151+S152</f>
        <v>15.965219672</v>
      </c>
      <c r="H151" s="149">
        <v>3.76</v>
      </c>
      <c r="I151" s="27">
        <v>1.91229</v>
      </c>
      <c r="J151" s="155">
        <f>H151*I151</f>
        <v>7.1902103999999998</v>
      </c>
      <c r="K151" s="149">
        <v>3.4000000000000002E-2</v>
      </c>
      <c r="L151" s="27">
        <v>2.4580700000000002</v>
      </c>
      <c r="M151" s="155">
        <f>K151*L151</f>
        <v>8.3574380000000018E-2</v>
      </c>
      <c r="N151" s="38" t="s">
        <v>186</v>
      </c>
      <c r="O151" s="47" t="s">
        <v>292</v>
      </c>
      <c r="P151" s="7" t="s">
        <v>187</v>
      </c>
      <c r="Q151" s="7">
        <v>3.33</v>
      </c>
      <c r="R151" s="17">
        <v>2</v>
      </c>
      <c r="S151" s="40">
        <f t="shared" si="46"/>
        <v>8.0529989400000002</v>
      </c>
      <c r="T151" s="156">
        <f>D151*G151</f>
        <v>45.979832655359999</v>
      </c>
      <c r="U151" s="17">
        <f>D151*Q151*R151</f>
        <v>19.180800000000001</v>
      </c>
    </row>
    <row r="152" spans="1:21" ht="15" customHeight="1" x14ac:dyDescent="0.25">
      <c r="A152" s="126"/>
      <c r="B152" s="161"/>
      <c r="C152" s="144"/>
      <c r="D152" s="154"/>
      <c r="E152" s="108"/>
      <c r="F152" s="175"/>
      <c r="G152" s="155"/>
      <c r="H152" s="149"/>
      <c r="I152" s="27">
        <v>1.91229</v>
      </c>
      <c r="J152" s="155"/>
      <c r="K152" s="149"/>
      <c r="L152" s="27">
        <v>2.4580700000000002</v>
      </c>
      <c r="M152" s="155"/>
      <c r="N152" s="38" t="s">
        <v>130</v>
      </c>
      <c r="O152" s="47" t="s">
        <v>258</v>
      </c>
      <c r="P152" s="7" t="s">
        <v>11</v>
      </c>
      <c r="Q152" s="7">
        <v>0.02</v>
      </c>
      <c r="R152" s="17">
        <v>26.4</v>
      </c>
      <c r="S152" s="17">
        <f t="shared" si="46"/>
        <v>0.63843595200000003</v>
      </c>
      <c r="T152" s="156"/>
      <c r="U152" s="17">
        <f>D151*Q152*R152</f>
        <v>1.5206399999999998</v>
      </c>
    </row>
    <row r="153" spans="1:21" ht="30" customHeight="1" x14ac:dyDescent="0.25">
      <c r="A153" s="5">
        <v>80</v>
      </c>
      <c r="B153" s="46" t="s">
        <v>188</v>
      </c>
      <c r="C153" s="7" t="s">
        <v>19</v>
      </c>
      <c r="D153" s="40">
        <v>0.122</v>
      </c>
      <c r="E153" s="114"/>
      <c r="F153" s="17"/>
      <c r="G153" s="40">
        <f t="shared" ref="G153:G155" si="47">J153+M153+S153</f>
        <v>71.153046438000004</v>
      </c>
      <c r="H153" s="7">
        <v>27.8</v>
      </c>
      <c r="I153" s="27">
        <v>1.91229</v>
      </c>
      <c r="J153" s="40">
        <f t="shared" ref="J153:J155" si="48">I153*H153</f>
        <v>53.161662</v>
      </c>
      <c r="K153" s="7">
        <v>6</v>
      </c>
      <c r="L153" s="27">
        <v>2.4580700000000002</v>
      </c>
      <c r="M153" s="40">
        <f t="shared" ref="M153:M155" si="49">L153*K153</f>
        <v>14.748420000000001</v>
      </c>
      <c r="N153" s="42" t="s">
        <v>194</v>
      </c>
      <c r="O153" s="47" t="s">
        <v>249</v>
      </c>
      <c r="P153" s="39" t="s">
        <v>13</v>
      </c>
      <c r="Q153" s="52">
        <v>3</v>
      </c>
      <c r="R153" s="17">
        <v>0.89400000000000002</v>
      </c>
      <c r="S153" s="40">
        <f>Q153*R153*1.209159</f>
        <v>3.242964438</v>
      </c>
      <c r="T153" s="17">
        <f>D153*G153</f>
        <v>8.6806716654359999</v>
      </c>
      <c r="U153" s="17">
        <f>D153*Q153*R153</f>
        <v>0.32720399999999999</v>
      </c>
    </row>
    <row r="154" spans="1:21" ht="20.100000000000001" customHeight="1" x14ac:dyDescent="0.25">
      <c r="A154" s="4">
        <v>81</v>
      </c>
      <c r="B154" s="44" t="s">
        <v>189</v>
      </c>
      <c r="C154" s="41" t="s">
        <v>28</v>
      </c>
      <c r="D154" s="43">
        <v>19.079999999999998</v>
      </c>
      <c r="E154" s="43"/>
      <c r="F154" s="17"/>
      <c r="G154" s="40">
        <f t="shared" si="47"/>
        <v>2.1172374089999999</v>
      </c>
      <c r="H154" s="7">
        <v>0</v>
      </c>
      <c r="I154" s="27">
        <v>1.91229</v>
      </c>
      <c r="J154" s="40">
        <f t="shared" si="48"/>
        <v>0</v>
      </c>
      <c r="K154" s="7">
        <v>0</v>
      </c>
      <c r="L154" s="27">
        <v>2.4580700000000002</v>
      </c>
      <c r="M154" s="40">
        <f t="shared" si="49"/>
        <v>0</v>
      </c>
      <c r="N154" s="42" t="s">
        <v>189</v>
      </c>
      <c r="O154" s="47" t="s">
        <v>296</v>
      </c>
      <c r="P154" s="41" t="s">
        <v>28</v>
      </c>
      <c r="Q154" s="43">
        <v>1</v>
      </c>
      <c r="R154" s="17">
        <v>1.7509999999999999</v>
      </c>
      <c r="S154" s="40">
        <f>Q154*R154*1.209159</f>
        <v>2.1172374089999999</v>
      </c>
      <c r="T154" s="17">
        <f>D154*G154</f>
        <v>40.396889763719997</v>
      </c>
      <c r="U154" s="17">
        <f>D154*Q154*R154</f>
        <v>33.409079999999996</v>
      </c>
    </row>
    <row r="155" spans="1:21" ht="20.100000000000001" customHeight="1" x14ac:dyDescent="0.25">
      <c r="A155" s="4">
        <v>82</v>
      </c>
      <c r="B155" s="44" t="s">
        <v>294</v>
      </c>
      <c r="C155" s="41" t="s">
        <v>28</v>
      </c>
      <c r="D155" s="43">
        <v>36.479999999999997</v>
      </c>
      <c r="E155" s="43"/>
      <c r="F155" s="17"/>
      <c r="G155" s="40">
        <f t="shared" si="47"/>
        <v>0.6662466090000001</v>
      </c>
      <c r="H155" s="7">
        <v>0</v>
      </c>
      <c r="I155" s="27">
        <v>1.91229</v>
      </c>
      <c r="J155" s="40">
        <f t="shared" si="48"/>
        <v>0</v>
      </c>
      <c r="K155" s="7">
        <v>0</v>
      </c>
      <c r="L155" s="27">
        <v>2.4580700000000002</v>
      </c>
      <c r="M155" s="40">
        <f t="shared" si="49"/>
        <v>0</v>
      </c>
      <c r="N155" s="42" t="s">
        <v>294</v>
      </c>
      <c r="O155" s="47" t="s">
        <v>295</v>
      </c>
      <c r="P155" s="41" t="s">
        <v>28</v>
      </c>
      <c r="Q155" s="43">
        <v>1</v>
      </c>
      <c r="R155" s="17">
        <v>0.55100000000000005</v>
      </c>
      <c r="S155" s="40">
        <f>Q155*R155*1.209159</f>
        <v>0.6662466090000001</v>
      </c>
      <c r="T155" s="17">
        <f>D155*G155</f>
        <v>24.30467629632</v>
      </c>
      <c r="U155" s="17">
        <f>D155*Q155*R155</f>
        <v>20.100480000000001</v>
      </c>
    </row>
    <row r="156" spans="1:21" ht="15" customHeight="1" x14ac:dyDescent="0.25">
      <c r="A156" s="135">
        <v>83</v>
      </c>
      <c r="B156" s="160" t="s">
        <v>190</v>
      </c>
      <c r="C156" s="143" t="s">
        <v>12</v>
      </c>
      <c r="D156" s="143">
        <v>5.0599999999999996</v>
      </c>
      <c r="E156" s="111"/>
      <c r="F156" s="150"/>
      <c r="G156" s="155">
        <f>J156+M156+S156+S157</f>
        <v>1.0907733874050001</v>
      </c>
      <c r="H156" s="149">
        <v>0.38400000000000001</v>
      </c>
      <c r="I156" s="27">
        <v>1.91229</v>
      </c>
      <c r="J156" s="155">
        <f>H156*I156</f>
        <v>0.73431936000000009</v>
      </c>
      <c r="K156" s="149">
        <v>0</v>
      </c>
      <c r="L156" s="27">
        <v>2.4580700000000002</v>
      </c>
      <c r="M156" s="155">
        <f>K156*L156</f>
        <v>0</v>
      </c>
      <c r="N156" s="39" t="s">
        <v>47</v>
      </c>
      <c r="O156" s="47" t="s">
        <v>251</v>
      </c>
      <c r="P156" s="39" t="s">
        <v>13</v>
      </c>
      <c r="Q156" s="39">
        <v>2.7E-2</v>
      </c>
      <c r="R156" s="7">
        <v>0.83299999999999996</v>
      </c>
      <c r="S156" s="40">
        <f>R156*Q156*1.209159</f>
        <v>2.7195195068999999E-2</v>
      </c>
      <c r="T156" s="156">
        <f>D156*G156</f>
        <v>5.5193133402693002</v>
      </c>
      <c r="U156" s="17">
        <f>D156*Q156*R156</f>
        <v>0.11380445999999998</v>
      </c>
    </row>
    <row r="157" spans="1:21" ht="15" customHeight="1" x14ac:dyDescent="0.25">
      <c r="A157" s="136"/>
      <c r="B157" s="161"/>
      <c r="C157" s="144"/>
      <c r="D157" s="144"/>
      <c r="E157" s="112"/>
      <c r="F157" s="151"/>
      <c r="G157" s="155"/>
      <c r="H157" s="149"/>
      <c r="I157" s="27">
        <v>1.91229</v>
      </c>
      <c r="J157" s="155"/>
      <c r="K157" s="149"/>
      <c r="L157" s="27">
        <v>2.4580700000000002</v>
      </c>
      <c r="M157" s="155"/>
      <c r="N157" s="39" t="s">
        <v>122</v>
      </c>
      <c r="O157" s="47" t="s">
        <v>252</v>
      </c>
      <c r="P157" s="39" t="s">
        <v>13</v>
      </c>
      <c r="Q157" s="39">
        <v>0.24399999999999999</v>
      </c>
      <c r="R157" s="7">
        <v>1.1160000000000001</v>
      </c>
      <c r="S157" s="17">
        <f>R157*Q157*1.209159</f>
        <v>0.32925883233600006</v>
      </c>
      <c r="T157" s="156"/>
      <c r="U157" s="17">
        <f>D156*Q157*R157</f>
        <v>1.3778582400000001</v>
      </c>
    </row>
    <row r="158" spans="1:21" ht="20.100000000000001" customHeight="1" x14ac:dyDescent="0.25">
      <c r="A158" s="13" t="s">
        <v>237</v>
      </c>
      <c r="B158" s="13" t="s">
        <v>388</v>
      </c>
      <c r="C158" s="13" t="s">
        <v>238</v>
      </c>
      <c r="D158" s="13" t="s">
        <v>239</v>
      </c>
      <c r="E158" s="13" t="s">
        <v>240</v>
      </c>
      <c r="F158" s="13" t="s">
        <v>241</v>
      </c>
      <c r="G158" s="40"/>
      <c r="H158" s="7"/>
      <c r="I158" s="27"/>
      <c r="J158" s="40"/>
      <c r="K158" s="7"/>
      <c r="L158" s="27"/>
      <c r="M158" s="40"/>
      <c r="N158" s="39"/>
      <c r="O158" s="47"/>
      <c r="P158" s="39"/>
      <c r="Q158" s="39"/>
      <c r="R158" s="7"/>
      <c r="S158" s="17"/>
      <c r="T158" s="17"/>
      <c r="U158" s="17"/>
    </row>
    <row r="159" spans="1:21" ht="30" customHeight="1" x14ac:dyDescent="0.25">
      <c r="A159" s="4">
        <v>84</v>
      </c>
      <c r="B159" s="46" t="s">
        <v>191</v>
      </c>
      <c r="C159" s="60" t="s">
        <v>17</v>
      </c>
      <c r="D159" s="65">
        <v>24</v>
      </c>
      <c r="E159" s="65"/>
      <c r="F159" s="84"/>
      <c r="G159" s="40">
        <f t="shared" ref="G159:G160" si="50">J159+M159+S159</f>
        <v>1.6525295</v>
      </c>
      <c r="H159" s="7">
        <v>0.35</v>
      </c>
      <c r="I159" s="27">
        <v>1.91229</v>
      </c>
      <c r="J159" s="40">
        <f t="shared" ref="J159:J160" si="51">I159*H159</f>
        <v>0.66930149999999999</v>
      </c>
      <c r="K159" s="39">
        <v>0.4</v>
      </c>
      <c r="L159" s="27">
        <v>2.4580700000000002</v>
      </c>
      <c r="M159" s="40">
        <f t="shared" ref="M159:M160" si="52">L159*K159</f>
        <v>0.9832280000000001</v>
      </c>
      <c r="N159" s="38"/>
      <c r="O159" s="47"/>
      <c r="P159" s="7"/>
      <c r="Q159" s="7"/>
      <c r="R159" s="17"/>
      <c r="S159" s="40"/>
      <c r="T159" s="17">
        <f t="shared" ref="T159:T165" si="53">D159*G159</f>
        <v>39.660708</v>
      </c>
      <c r="U159" s="17"/>
    </row>
    <row r="160" spans="1:21" ht="20.100000000000001" customHeight="1" x14ac:dyDescent="0.25">
      <c r="A160" s="5">
        <v>85</v>
      </c>
      <c r="B160" s="46" t="s">
        <v>192</v>
      </c>
      <c r="C160" s="7" t="s">
        <v>19</v>
      </c>
      <c r="D160" s="40">
        <v>0.01</v>
      </c>
      <c r="E160" s="114"/>
      <c r="F160" s="84"/>
      <c r="G160" s="40">
        <f t="shared" si="50"/>
        <v>567.46782800000005</v>
      </c>
      <c r="H160" s="7">
        <v>24.8</v>
      </c>
      <c r="I160" s="27">
        <v>1.91229</v>
      </c>
      <c r="J160" s="40">
        <f t="shared" si="51"/>
        <v>47.424792000000004</v>
      </c>
      <c r="K160" s="7">
        <v>14.8</v>
      </c>
      <c r="L160" s="27">
        <v>2.4580700000000002</v>
      </c>
      <c r="M160" s="40">
        <f t="shared" si="52"/>
        <v>36.379436000000005</v>
      </c>
      <c r="N160" s="42" t="s">
        <v>175</v>
      </c>
      <c r="O160" s="47" t="s">
        <v>286</v>
      </c>
      <c r="P160" s="39" t="s">
        <v>19</v>
      </c>
      <c r="Q160" s="52">
        <v>1</v>
      </c>
      <c r="R160" s="17">
        <v>400</v>
      </c>
      <c r="S160" s="40">
        <f>Q160*R160*1.209159</f>
        <v>483.66360000000003</v>
      </c>
      <c r="T160" s="17">
        <f t="shared" si="53"/>
        <v>5.6746782800000011</v>
      </c>
      <c r="U160" s="17">
        <f>D160*Q160*R160</f>
        <v>4</v>
      </c>
    </row>
    <row r="161" spans="1:21" ht="30" customHeight="1" x14ac:dyDescent="0.25">
      <c r="A161" s="5">
        <v>86</v>
      </c>
      <c r="B161" s="46" t="s">
        <v>193</v>
      </c>
      <c r="C161" s="7" t="s">
        <v>19</v>
      </c>
      <c r="D161" s="40">
        <v>9.5000000000000001E-2</v>
      </c>
      <c r="E161" s="114"/>
      <c r="F161" s="84"/>
      <c r="G161" s="40">
        <f t="shared" ref="G161:G164" si="54">J161+M161+S161</f>
        <v>71.153046438000004</v>
      </c>
      <c r="H161" s="7">
        <v>27.8</v>
      </c>
      <c r="I161" s="27">
        <v>1.91229</v>
      </c>
      <c r="J161" s="40">
        <f t="shared" ref="J161:J164" si="55">I161*H161</f>
        <v>53.161662</v>
      </c>
      <c r="K161" s="7">
        <v>6</v>
      </c>
      <c r="L161" s="27">
        <v>2.4580700000000002</v>
      </c>
      <c r="M161" s="40">
        <f t="shared" ref="M161:M164" si="56">L161*K161</f>
        <v>14.748420000000001</v>
      </c>
      <c r="N161" s="42" t="s">
        <v>194</v>
      </c>
      <c r="O161" s="47" t="s">
        <v>249</v>
      </c>
      <c r="P161" s="39" t="s">
        <v>13</v>
      </c>
      <c r="Q161" s="52">
        <v>3</v>
      </c>
      <c r="R161" s="17">
        <v>0.89400000000000002</v>
      </c>
      <c r="S161" s="40">
        <f>Q161*R161*1.209159</f>
        <v>3.242964438</v>
      </c>
      <c r="T161" s="17">
        <f t="shared" si="53"/>
        <v>6.7595394116100005</v>
      </c>
      <c r="U161" s="17">
        <f>D161*Q161*R161</f>
        <v>0.25479000000000002</v>
      </c>
    </row>
    <row r="162" spans="1:21" ht="20.100000000000001" customHeight="1" x14ac:dyDescent="0.25">
      <c r="A162" s="5">
        <v>87</v>
      </c>
      <c r="B162" s="44" t="s">
        <v>297</v>
      </c>
      <c r="C162" s="41" t="s">
        <v>28</v>
      </c>
      <c r="D162" s="43">
        <v>28.2</v>
      </c>
      <c r="E162" s="43"/>
      <c r="F162" s="84"/>
      <c r="G162" s="40">
        <f t="shared" si="54"/>
        <v>1.241806293</v>
      </c>
      <c r="H162" s="7">
        <v>0</v>
      </c>
      <c r="I162" s="27">
        <v>1.91229</v>
      </c>
      <c r="J162" s="40">
        <f t="shared" si="55"/>
        <v>0</v>
      </c>
      <c r="K162" s="7">
        <v>0</v>
      </c>
      <c r="L162" s="27">
        <v>2.4580700000000002</v>
      </c>
      <c r="M162" s="40">
        <f t="shared" si="56"/>
        <v>0</v>
      </c>
      <c r="N162" s="42" t="s">
        <v>297</v>
      </c>
      <c r="O162" s="47" t="s">
        <v>298</v>
      </c>
      <c r="P162" s="41" t="s">
        <v>28</v>
      </c>
      <c r="Q162" s="43">
        <v>1</v>
      </c>
      <c r="R162" s="17">
        <v>1.0269999999999999</v>
      </c>
      <c r="S162" s="40">
        <f>Q162*R162*1.209159</f>
        <v>1.241806293</v>
      </c>
      <c r="T162" s="17">
        <f t="shared" si="53"/>
        <v>35.0189374626</v>
      </c>
      <c r="U162" s="17">
        <f>D162*Q162*R162</f>
        <v>28.961399999999998</v>
      </c>
    </row>
    <row r="163" spans="1:21" ht="30" customHeight="1" x14ac:dyDescent="0.25">
      <c r="A163" s="4">
        <v>88</v>
      </c>
      <c r="B163" s="46" t="s">
        <v>195</v>
      </c>
      <c r="C163" s="60" t="s">
        <v>12</v>
      </c>
      <c r="D163" s="65">
        <v>8.36</v>
      </c>
      <c r="E163" s="65"/>
      <c r="F163" s="84"/>
      <c r="G163" s="40">
        <f t="shared" si="54"/>
        <v>2.1364902200000002</v>
      </c>
      <c r="H163" s="7">
        <v>0.33700000000000002</v>
      </c>
      <c r="I163" s="27">
        <v>1.91229</v>
      </c>
      <c r="J163" s="40">
        <f t="shared" si="55"/>
        <v>0.64444173000000005</v>
      </c>
      <c r="K163" s="39">
        <v>0.60699999999999998</v>
      </c>
      <c r="L163" s="27">
        <v>2.4580700000000002</v>
      </c>
      <c r="M163" s="40">
        <f t="shared" si="56"/>
        <v>1.4920484900000002</v>
      </c>
      <c r="N163" s="38"/>
      <c r="O163" s="47"/>
      <c r="P163" s="7"/>
      <c r="Q163" s="7"/>
      <c r="R163" s="17"/>
      <c r="S163" s="40"/>
      <c r="T163" s="17">
        <f t="shared" si="53"/>
        <v>17.861058239200002</v>
      </c>
      <c r="U163" s="17"/>
    </row>
    <row r="164" spans="1:21" ht="20.100000000000001" customHeight="1" x14ac:dyDescent="0.25">
      <c r="A164" s="4">
        <v>89</v>
      </c>
      <c r="B164" s="44" t="s">
        <v>196</v>
      </c>
      <c r="C164" s="41" t="s">
        <v>28</v>
      </c>
      <c r="D164" s="43">
        <v>31.84</v>
      </c>
      <c r="E164" s="43"/>
      <c r="F164" s="84"/>
      <c r="G164" s="40">
        <f t="shared" si="54"/>
        <v>0.80409073500000006</v>
      </c>
      <c r="H164" s="7">
        <v>0</v>
      </c>
      <c r="I164" s="27">
        <v>1.91229</v>
      </c>
      <c r="J164" s="40">
        <f t="shared" si="55"/>
        <v>0</v>
      </c>
      <c r="K164" s="7">
        <v>0</v>
      </c>
      <c r="L164" s="27">
        <v>2.4580700000000002</v>
      </c>
      <c r="M164" s="40">
        <f t="shared" si="56"/>
        <v>0</v>
      </c>
      <c r="N164" s="42" t="s">
        <v>196</v>
      </c>
      <c r="O164" s="47" t="s">
        <v>299</v>
      </c>
      <c r="P164" s="41" t="s">
        <v>28</v>
      </c>
      <c r="Q164" s="43">
        <v>1</v>
      </c>
      <c r="R164" s="17">
        <v>0.66500000000000004</v>
      </c>
      <c r="S164" s="40">
        <f>Q164*R164*1.209159</f>
        <v>0.80409073500000006</v>
      </c>
      <c r="T164" s="17">
        <f t="shared" si="53"/>
        <v>25.602249002400001</v>
      </c>
      <c r="U164" s="17">
        <f>D164*Q164*R164</f>
        <v>21.1736</v>
      </c>
    </row>
    <row r="165" spans="1:21" ht="6.95" customHeight="1" x14ac:dyDescent="0.25">
      <c r="A165" s="126">
        <v>90</v>
      </c>
      <c r="B165" s="159" t="s">
        <v>197</v>
      </c>
      <c r="C165" s="149" t="s">
        <v>12</v>
      </c>
      <c r="D165" s="149">
        <v>8.76</v>
      </c>
      <c r="E165" s="111"/>
      <c r="F165" s="150"/>
      <c r="G165" s="155">
        <f>J165+M165+S165+S166+S167</f>
        <v>6.0247341626999997</v>
      </c>
      <c r="H165" s="149">
        <v>0.18099999999999999</v>
      </c>
      <c r="I165" s="27">
        <v>1.91229</v>
      </c>
      <c r="J165" s="155">
        <f>I165*H165</f>
        <v>0.34612449000000001</v>
      </c>
      <c r="K165" s="149">
        <v>0.153</v>
      </c>
      <c r="L165" s="27">
        <v>2.4580700000000002</v>
      </c>
      <c r="M165" s="155">
        <f>L165*K165</f>
        <v>0.37608471000000004</v>
      </c>
      <c r="N165" s="46" t="s">
        <v>198</v>
      </c>
      <c r="O165" s="47" t="s">
        <v>300</v>
      </c>
      <c r="P165" s="28" t="s">
        <v>12</v>
      </c>
      <c r="Q165" s="49">
        <v>1.1499999999999999</v>
      </c>
      <c r="R165" s="17">
        <v>3.75</v>
      </c>
      <c r="S165" s="40">
        <f t="shared" ref="S165:S175" si="57">R165*Q165*1.209159</f>
        <v>5.2144981875000003</v>
      </c>
      <c r="T165" s="156">
        <f t="shared" si="53"/>
        <v>52.776671265251998</v>
      </c>
      <c r="U165" s="17">
        <f>D165*Q165*R165</f>
        <v>37.777499999999996</v>
      </c>
    </row>
    <row r="166" spans="1:21" ht="6.95" customHeight="1" x14ac:dyDescent="0.25">
      <c r="A166" s="126"/>
      <c r="B166" s="159"/>
      <c r="C166" s="149"/>
      <c r="D166" s="149"/>
      <c r="E166" s="119"/>
      <c r="F166" s="158"/>
      <c r="G166" s="155"/>
      <c r="H166" s="149"/>
      <c r="I166" s="27">
        <v>1.91229</v>
      </c>
      <c r="J166" s="155"/>
      <c r="K166" s="149"/>
      <c r="L166" s="27">
        <v>2.4580700000000002</v>
      </c>
      <c r="M166" s="155"/>
      <c r="N166" s="46" t="s">
        <v>84</v>
      </c>
      <c r="O166" s="47" t="s">
        <v>254</v>
      </c>
      <c r="P166" s="28" t="s">
        <v>13</v>
      </c>
      <c r="Q166" s="51">
        <v>0.02</v>
      </c>
      <c r="R166" s="17">
        <v>1</v>
      </c>
      <c r="S166" s="18">
        <f t="shared" si="57"/>
        <v>2.4183180000000002E-2</v>
      </c>
      <c r="T166" s="156"/>
      <c r="U166" s="17">
        <f>D165*Q166*R166</f>
        <v>0.17519999999999999</v>
      </c>
    </row>
    <row r="167" spans="1:21" ht="6.95" customHeight="1" x14ac:dyDescent="0.25">
      <c r="A167" s="126"/>
      <c r="B167" s="159"/>
      <c r="C167" s="149"/>
      <c r="D167" s="149"/>
      <c r="E167" s="112"/>
      <c r="F167" s="151"/>
      <c r="G167" s="155"/>
      <c r="H167" s="149"/>
      <c r="I167" s="27">
        <v>1.91229</v>
      </c>
      <c r="J167" s="155"/>
      <c r="K167" s="149"/>
      <c r="L167" s="27">
        <v>2.4580700000000002</v>
      </c>
      <c r="M167" s="155"/>
      <c r="N167" s="46" t="s">
        <v>41</v>
      </c>
      <c r="O167" s="47" t="s">
        <v>245</v>
      </c>
      <c r="P167" s="28" t="s">
        <v>13</v>
      </c>
      <c r="Q167" s="51">
        <v>0.05</v>
      </c>
      <c r="R167" s="17">
        <v>1.056</v>
      </c>
      <c r="S167" s="40">
        <f t="shared" si="57"/>
        <v>6.384359520000002E-2</v>
      </c>
      <c r="T167" s="156"/>
      <c r="U167" s="17">
        <f>D165*Q167*R167</f>
        <v>0.46252799999999999</v>
      </c>
    </row>
    <row r="168" spans="1:21" ht="9.9499999999999993" customHeight="1" x14ac:dyDescent="0.25">
      <c r="A168" s="135">
        <v>91</v>
      </c>
      <c r="B168" s="160" t="s">
        <v>199</v>
      </c>
      <c r="C168" s="143" t="s">
        <v>12</v>
      </c>
      <c r="D168" s="143">
        <v>1.99</v>
      </c>
      <c r="E168" s="111"/>
      <c r="F168" s="150"/>
      <c r="G168" s="155">
        <f>J168+M168+S168+S169</f>
        <v>7.0131953645000005</v>
      </c>
      <c r="H168" s="149">
        <v>0.42</v>
      </c>
      <c r="I168" s="27">
        <v>1.91229</v>
      </c>
      <c r="J168" s="155">
        <f>H168*I168</f>
        <v>0.80316180000000004</v>
      </c>
      <c r="K168" s="149">
        <v>0.01</v>
      </c>
      <c r="L168" s="27">
        <v>2.4580700000000002</v>
      </c>
      <c r="M168" s="155">
        <f>K168*L168</f>
        <v>2.4580700000000004E-2</v>
      </c>
      <c r="N168" s="46" t="s">
        <v>198</v>
      </c>
      <c r="O168" s="47" t="s">
        <v>253</v>
      </c>
      <c r="P168" s="28" t="s">
        <v>12</v>
      </c>
      <c r="Q168" s="39">
        <v>1.5</v>
      </c>
      <c r="R168" s="17">
        <v>3.403</v>
      </c>
      <c r="S168" s="40">
        <f t="shared" si="57"/>
        <v>6.1721521155000003</v>
      </c>
      <c r="T168" s="156">
        <f>D168*G168</f>
        <v>13.956258775355002</v>
      </c>
      <c r="U168" s="17">
        <f>D168*Q168*R168</f>
        <v>10.157954999999999</v>
      </c>
    </row>
    <row r="169" spans="1:21" ht="9.9499999999999993" customHeight="1" x14ac:dyDescent="0.25">
      <c r="A169" s="136"/>
      <c r="B169" s="161"/>
      <c r="C169" s="144"/>
      <c r="D169" s="144"/>
      <c r="E169" s="112"/>
      <c r="F169" s="151"/>
      <c r="G169" s="155"/>
      <c r="H169" s="149"/>
      <c r="I169" s="27">
        <v>1.91229</v>
      </c>
      <c r="J169" s="155"/>
      <c r="K169" s="149"/>
      <c r="L169" s="27">
        <v>2.4580700000000002</v>
      </c>
      <c r="M169" s="155"/>
      <c r="N169" s="46" t="s">
        <v>84</v>
      </c>
      <c r="O169" s="47" t="s">
        <v>254</v>
      </c>
      <c r="P169" s="28" t="s">
        <v>13</v>
      </c>
      <c r="Q169" s="39">
        <v>1.0999999999999999E-2</v>
      </c>
      <c r="R169" s="17">
        <v>1</v>
      </c>
      <c r="S169" s="17">
        <f t="shared" si="57"/>
        <v>1.3300749000000001E-2</v>
      </c>
      <c r="T169" s="156"/>
      <c r="U169" s="17">
        <f>D168*Q169*R169</f>
        <v>2.189E-2</v>
      </c>
    </row>
    <row r="170" spans="1:21" ht="9.9499999999999993" customHeight="1" x14ac:dyDescent="0.25">
      <c r="A170" s="126">
        <v>92</v>
      </c>
      <c r="B170" s="159" t="s">
        <v>200</v>
      </c>
      <c r="C170" s="149" t="s">
        <v>12</v>
      </c>
      <c r="D170" s="149">
        <v>394</v>
      </c>
      <c r="E170" s="111"/>
      <c r="F170" s="150"/>
      <c r="G170" s="155">
        <f>J170+M170+S170+S171+S172</f>
        <v>0.79591802078000007</v>
      </c>
      <c r="H170" s="149">
        <v>8.6999999999999994E-2</v>
      </c>
      <c r="I170" s="27">
        <v>1.91229</v>
      </c>
      <c r="J170" s="155">
        <f>I170*H170</f>
        <v>0.16636922999999998</v>
      </c>
      <c r="K170" s="149">
        <v>7.0000000000000001E-3</v>
      </c>
      <c r="L170" s="27">
        <v>2.4580700000000002</v>
      </c>
      <c r="M170" s="155">
        <f>L170*K170</f>
        <v>1.7206490000000001E-2</v>
      </c>
      <c r="N170" s="46" t="s">
        <v>201</v>
      </c>
      <c r="O170" s="47" t="s">
        <v>301</v>
      </c>
      <c r="P170" s="28" t="s">
        <v>13</v>
      </c>
      <c r="Q170" s="49">
        <v>0.59</v>
      </c>
      <c r="R170" s="17">
        <v>0.74199999999999999</v>
      </c>
      <c r="S170" s="40">
        <f t="shared" si="57"/>
        <v>0.52934562701999999</v>
      </c>
      <c r="T170" s="156">
        <f>D170*G170</f>
        <v>313.59170018732004</v>
      </c>
      <c r="U170" s="17">
        <f>D170*Q170*R170</f>
        <v>172.48531999999997</v>
      </c>
    </row>
    <row r="171" spans="1:21" ht="9.9499999999999993" customHeight="1" x14ac:dyDescent="0.25">
      <c r="A171" s="126"/>
      <c r="B171" s="159"/>
      <c r="C171" s="149"/>
      <c r="D171" s="149"/>
      <c r="E171" s="119"/>
      <c r="F171" s="158"/>
      <c r="G171" s="155"/>
      <c r="H171" s="149"/>
      <c r="I171" s="27">
        <v>1.91229</v>
      </c>
      <c r="J171" s="155"/>
      <c r="K171" s="149"/>
      <c r="L171" s="27">
        <v>2.4580700000000002</v>
      </c>
      <c r="M171" s="155"/>
      <c r="N171" s="46" t="s">
        <v>202</v>
      </c>
      <c r="O171" s="47" t="s">
        <v>302</v>
      </c>
      <c r="P171" s="28" t="s">
        <v>13</v>
      </c>
      <c r="Q171" s="51">
        <v>0.1</v>
      </c>
      <c r="R171" s="17">
        <v>0.48599999999999999</v>
      </c>
      <c r="S171" s="18">
        <f t="shared" si="57"/>
        <v>5.8765127400000013E-2</v>
      </c>
      <c r="T171" s="156"/>
      <c r="U171" s="17">
        <f>D170*Q171*R171</f>
        <v>19.148400000000002</v>
      </c>
    </row>
    <row r="172" spans="1:21" ht="9.9499999999999993" customHeight="1" x14ac:dyDescent="0.25">
      <c r="A172" s="126"/>
      <c r="B172" s="159"/>
      <c r="C172" s="149"/>
      <c r="D172" s="149"/>
      <c r="E172" s="112"/>
      <c r="F172" s="151"/>
      <c r="G172" s="155"/>
      <c r="H172" s="149"/>
      <c r="I172" s="27">
        <v>1.91229</v>
      </c>
      <c r="J172" s="155"/>
      <c r="K172" s="149"/>
      <c r="L172" s="27">
        <v>2.4580700000000002</v>
      </c>
      <c r="M172" s="155"/>
      <c r="N172" s="46" t="s">
        <v>43</v>
      </c>
      <c r="O172" s="47" t="s">
        <v>303</v>
      </c>
      <c r="P172" s="28" t="s">
        <v>13</v>
      </c>
      <c r="Q172" s="51">
        <v>0.12</v>
      </c>
      <c r="R172" s="17">
        <v>0.16700000000000001</v>
      </c>
      <c r="S172" s="40">
        <f t="shared" si="57"/>
        <v>2.4231546360000002E-2</v>
      </c>
      <c r="T172" s="156"/>
      <c r="U172" s="17">
        <f>D170*Q172*R172</f>
        <v>7.895760000000001</v>
      </c>
    </row>
    <row r="173" spans="1:21" ht="9.9499999999999993" customHeight="1" x14ac:dyDescent="0.25">
      <c r="A173" s="126">
        <v>93</v>
      </c>
      <c r="B173" s="159" t="s">
        <v>204</v>
      </c>
      <c r="C173" s="149" t="s">
        <v>203</v>
      </c>
      <c r="D173" s="149">
        <v>3.94</v>
      </c>
      <c r="E173" s="111"/>
      <c r="F173" s="150"/>
      <c r="G173" s="155">
        <f>J173+M173+S173+S174+S175</f>
        <v>64.941360114163018</v>
      </c>
      <c r="H173" s="149">
        <v>25.5</v>
      </c>
      <c r="I173" s="27">
        <v>1.91229</v>
      </c>
      <c r="J173" s="155">
        <f>I173*H173</f>
        <v>48.763395000000003</v>
      </c>
      <c r="K173" s="149">
        <v>0.23</v>
      </c>
      <c r="L173" s="27">
        <v>2.4580700000000002</v>
      </c>
      <c r="M173" s="155">
        <f>L173*K173</f>
        <v>0.56535610000000003</v>
      </c>
      <c r="N173" s="46" t="s">
        <v>205</v>
      </c>
      <c r="O173" s="47" t="s">
        <v>245</v>
      </c>
      <c r="P173" s="28" t="s">
        <v>19</v>
      </c>
      <c r="Q173" s="49">
        <v>3.5000000000000003E-2</v>
      </c>
      <c r="R173" s="17">
        <v>1.056</v>
      </c>
      <c r="S173" s="40">
        <f t="shared" si="57"/>
        <v>4.4690516640000011E-2</v>
      </c>
      <c r="T173" s="156">
        <f>D173*G173</f>
        <v>255.86895884980228</v>
      </c>
      <c r="U173" s="17">
        <f>D173*Q173*R173</f>
        <v>0.14562240000000004</v>
      </c>
    </row>
    <row r="174" spans="1:21" ht="9.9499999999999993" customHeight="1" x14ac:dyDescent="0.25">
      <c r="A174" s="126"/>
      <c r="B174" s="159"/>
      <c r="C174" s="149"/>
      <c r="D174" s="149"/>
      <c r="E174" s="119"/>
      <c r="F174" s="158"/>
      <c r="G174" s="155"/>
      <c r="H174" s="149"/>
      <c r="I174" s="27">
        <v>1.91229</v>
      </c>
      <c r="J174" s="155"/>
      <c r="K174" s="149"/>
      <c r="L174" s="27">
        <v>2.4580700000000002</v>
      </c>
      <c r="M174" s="155"/>
      <c r="N174" s="46" t="s">
        <v>206</v>
      </c>
      <c r="O174" s="47" t="s">
        <v>20</v>
      </c>
      <c r="P174" s="28" t="s">
        <v>12</v>
      </c>
      <c r="Q174" s="51">
        <v>3.4</v>
      </c>
      <c r="R174" s="17">
        <v>3.5</v>
      </c>
      <c r="S174" s="18">
        <f t="shared" si="57"/>
        <v>14.388992100000001</v>
      </c>
      <c r="T174" s="156"/>
      <c r="U174" s="17">
        <f>D173*Q174*R174</f>
        <v>46.885999999999996</v>
      </c>
    </row>
    <row r="175" spans="1:21" ht="9.9499999999999993" customHeight="1" x14ac:dyDescent="0.25">
      <c r="A175" s="126"/>
      <c r="B175" s="159"/>
      <c r="C175" s="149"/>
      <c r="D175" s="149"/>
      <c r="E175" s="112"/>
      <c r="F175" s="151"/>
      <c r="G175" s="155"/>
      <c r="H175" s="149"/>
      <c r="I175" s="27">
        <v>1.91229</v>
      </c>
      <c r="J175" s="155"/>
      <c r="K175" s="149"/>
      <c r="L175" s="27">
        <v>2.4580700000000002</v>
      </c>
      <c r="M175" s="155"/>
      <c r="N175" s="46" t="s">
        <v>207</v>
      </c>
      <c r="O175" s="47" t="s">
        <v>256</v>
      </c>
      <c r="P175" s="28" t="s">
        <v>11</v>
      </c>
      <c r="Q175" s="51">
        <v>8.9999999999999993E-3</v>
      </c>
      <c r="R175" s="17">
        <v>108.333</v>
      </c>
      <c r="S175" s="40">
        <f t="shared" si="57"/>
        <v>1.178926397523</v>
      </c>
      <c r="T175" s="156"/>
      <c r="U175" s="17">
        <f>D173*Q175*R175</f>
        <v>3.8414881799999998</v>
      </c>
    </row>
    <row r="176" spans="1:21" ht="30" customHeight="1" x14ac:dyDescent="0.25">
      <c r="A176" s="4">
        <v>94</v>
      </c>
      <c r="B176" s="46" t="s">
        <v>211</v>
      </c>
      <c r="C176" s="7" t="s">
        <v>11</v>
      </c>
      <c r="D176" s="40">
        <v>12</v>
      </c>
      <c r="E176" s="114"/>
      <c r="F176" s="17"/>
      <c r="G176" s="40">
        <f t="shared" ref="G176:G177" si="58">J176+M176+S176</f>
        <v>4.6402797000000007</v>
      </c>
      <c r="H176" s="7">
        <v>7.0000000000000007E-2</v>
      </c>
      <c r="I176" s="27">
        <v>1.91229</v>
      </c>
      <c r="J176" s="40">
        <f t="shared" ref="J176:J177" si="59">I176*H176</f>
        <v>0.13386030000000002</v>
      </c>
      <c r="K176" s="7">
        <v>0.21</v>
      </c>
      <c r="L176" s="27">
        <v>2.4580700000000002</v>
      </c>
      <c r="M176" s="40">
        <f t="shared" ref="M176:M177" si="60">L176*K176</f>
        <v>0.51619470000000001</v>
      </c>
      <c r="N176" s="38" t="s">
        <v>208</v>
      </c>
      <c r="O176" s="47" t="s">
        <v>209</v>
      </c>
      <c r="P176" s="7" t="s">
        <v>11</v>
      </c>
      <c r="Q176" s="7">
        <v>1.1000000000000001</v>
      </c>
      <c r="R176" s="17">
        <v>3</v>
      </c>
      <c r="S176" s="40">
        <f>Q176*R176*1.209159</f>
        <v>3.9902247000000006</v>
      </c>
      <c r="T176" s="17">
        <f>D176*G176</f>
        <v>55.683356400000008</v>
      </c>
      <c r="U176" s="17">
        <f>D176*Q176*R176</f>
        <v>39.6</v>
      </c>
    </row>
    <row r="177" spans="1:21" ht="20.100000000000001" customHeight="1" x14ac:dyDescent="0.25">
      <c r="A177" s="4">
        <v>95</v>
      </c>
      <c r="B177" s="33" t="s">
        <v>212</v>
      </c>
      <c r="C177" s="7" t="s">
        <v>12</v>
      </c>
      <c r="D177" s="40">
        <v>240</v>
      </c>
      <c r="E177" s="114"/>
      <c r="F177" s="17"/>
      <c r="G177" s="40">
        <f t="shared" si="58"/>
        <v>5.659492707000001</v>
      </c>
      <c r="H177" s="7">
        <v>0.21199999999999999</v>
      </c>
      <c r="I177" s="27">
        <v>1.91229</v>
      </c>
      <c r="J177" s="40">
        <f t="shared" si="59"/>
        <v>0.40540547999999998</v>
      </c>
      <c r="K177" s="7">
        <v>0.129</v>
      </c>
      <c r="L177" s="27">
        <v>2.4580700000000002</v>
      </c>
      <c r="M177" s="40">
        <f t="shared" si="60"/>
        <v>0.31709103000000005</v>
      </c>
      <c r="N177" s="38" t="s">
        <v>210</v>
      </c>
      <c r="O177" s="47" t="s">
        <v>304</v>
      </c>
      <c r="P177" s="7" t="s">
        <v>12</v>
      </c>
      <c r="Q177" s="7">
        <v>1</v>
      </c>
      <c r="R177" s="17">
        <v>4.0830000000000002</v>
      </c>
      <c r="S177" s="40">
        <f>Q177*R177*1.209159</f>
        <v>4.9369961970000009</v>
      </c>
      <c r="T177" s="17">
        <f>D177*G177</f>
        <v>1358.2782496800003</v>
      </c>
      <c r="U177" s="17">
        <f>D177*Q177*R177</f>
        <v>979.92000000000007</v>
      </c>
    </row>
    <row r="178" spans="1:21" ht="15" customHeight="1" x14ac:dyDescent="0.25">
      <c r="A178" s="135">
        <v>96</v>
      </c>
      <c r="B178" s="160" t="s">
        <v>213</v>
      </c>
      <c r="C178" s="143" t="s">
        <v>12</v>
      </c>
      <c r="D178" s="143">
        <v>8</v>
      </c>
      <c r="E178" s="111"/>
      <c r="F178" s="150"/>
      <c r="G178" s="155">
        <f>J178+M178+S178+S179</f>
        <v>10.581115523819999</v>
      </c>
      <c r="H178" s="149">
        <v>1.03</v>
      </c>
      <c r="I178" s="27">
        <v>1.91229</v>
      </c>
      <c r="J178" s="155">
        <f>H178*I178</f>
        <v>1.9696587000000001</v>
      </c>
      <c r="K178" s="149">
        <v>0.27</v>
      </c>
      <c r="L178" s="27">
        <v>2.4580700000000002</v>
      </c>
      <c r="M178" s="155">
        <f>K178*L178</f>
        <v>0.66367890000000007</v>
      </c>
      <c r="N178" s="38" t="s">
        <v>171</v>
      </c>
      <c r="O178" s="47" t="s">
        <v>256</v>
      </c>
      <c r="P178" s="7" t="s">
        <v>11</v>
      </c>
      <c r="Q178" s="7">
        <v>0.06</v>
      </c>
      <c r="R178" s="17">
        <v>108.333</v>
      </c>
      <c r="S178" s="40">
        <f>R178*Q178*1.209159</f>
        <v>7.8595093168200005</v>
      </c>
      <c r="T178" s="156">
        <f>D178*G178</f>
        <v>84.648924190559995</v>
      </c>
      <c r="U178" s="17">
        <f>D178*Q178*R178</f>
        <v>51.999839999999999</v>
      </c>
    </row>
    <row r="179" spans="1:21" ht="15" customHeight="1" x14ac:dyDescent="0.25">
      <c r="A179" s="136"/>
      <c r="B179" s="161"/>
      <c r="C179" s="144"/>
      <c r="D179" s="144"/>
      <c r="E179" s="112"/>
      <c r="F179" s="151"/>
      <c r="G179" s="155"/>
      <c r="H179" s="149"/>
      <c r="I179" s="27">
        <v>1.91229</v>
      </c>
      <c r="J179" s="155"/>
      <c r="K179" s="149"/>
      <c r="L179" s="27">
        <v>2.4580700000000002</v>
      </c>
      <c r="M179" s="155"/>
      <c r="N179" s="46" t="s">
        <v>84</v>
      </c>
      <c r="O179" s="47" t="s">
        <v>254</v>
      </c>
      <c r="P179" s="7" t="s">
        <v>13</v>
      </c>
      <c r="Q179" s="7">
        <v>7.2999999999999995E-2</v>
      </c>
      <c r="R179" s="17">
        <v>1</v>
      </c>
      <c r="S179" s="17">
        <f>R179*Q179*1.209159</f>
        <v>8.8268606999999999E-2</v>
      </c>
      <c r="T179" s="156"/>
      <c r="U179" s="17">
        <f>D178*Q179*R179</f>
        <v>0.58399999999999996</v>
      </c>
    </row>
    <row r="180" spans="1:21" ht="20.100000000000001" customHeight="1" x14ac:dyDescent="0.25">
      <c r="A180" s="4">
        <v>97</v>
      </c>
      <c r="B180" s="33" t="s">
        <v>214</v>
      </c>
      <c r="C180" s="7" t="s">
        <v>203</v>
      </c>
      <c r="D180" s="40">
        <v>0.08</v>
      </c>
      <c r="E180" s="114"/>
      <c r="F180" s="17"/>
      <c r="G180" s="40">
        <f t="shared" ref="G180" si="61">J180+M180+S180</f>
        <v>107.05691959680001</v>
      </c>
      <c r="H180" s="7">
        <v>7.4</v>
      </c>
      <c r="I180" s="27">
        <v>1.91229</v>
      </c>
      <c r="J180" s="40">
        <f t="shared" ref="J180" si="62">I180*H180</f>
        <v>14.150946000000001</v>
      </c>
      <c r="K180" s="7">
        <v>0</v>
      </c>
      <c r="L180" s="27">
        <v>2.4580700000000002</v>
      </c>
      <c r="M180" s="40">
        <f t="shared" ref="M180" si="63">L180*K180</f>
        <v>0</v>
      </c>
      <c r="N180" s="50" t="s">
        <v>215</v>
      </c>
      <c r="O180" s="47" t="s">
        <v>305</v>
      </c>
      <c r="P180" s="57" t="s">
        <v>13</v>
      </c>
      <c r="Q180" s="57">
        <v>20.8</v>
      </c>
      <c r="R180" s="17">
        <v>3.694</v>
      </c>
      <c r="S180" s="40">
        <f>Q180*R180*1.209159</f>
        <v>92.90597359680001</v>
      </c>
      <c r="T180" s="17">
        <f>D180*G180</f>
        <v>8.5645535677440012</v>
      </c>
      <c r="U180" s="17">
        <f>D180*Q180*R180</f>
        <v>6.1468160000000003</v>
      </c>
    </row>
    <row r="181" spans="1:21" ht="20.100000000000001" customHeight="1" x14ac:dyDescent="0.25">
      <c r="A181" s="19"/>
      <c r="B181" s="87" t="s">
        <v>365</v>
      </c>
      <c r="C181" s="62"/>
      <c r="D181" s="20"/>
      <c r="E181" s="20"/>
      <c r="F181" s="14">
        <v>24.331</v>
      </c>
      <c r="G181" s="20"/>
      <c r="H181" s="14"/>
      <c r="I181" s="14"/>
      <c r="J181" s="14"/>
      <c r="K181" s="14"/>
      <c r="L181" s="14"/>
      <c r="M181" s="14"/>
      <c r="N181" s="62"/>
      <c r="O181" s="63"/>
      <c r="P181" s="62"/>
      <c r="Q181" s="62"/>
      <c r="R181" s="62"/>
      <c r="S181" s="62"/>
      <c r="T181" s="14">
        <f>T123+T124+T127+T129+T135+T136+T140+T141+T142+T143+T144+T145+T147+T149+T151+T153+T154+T155+T156+T159+T160+T161+T162+T163+T164+T165+T168+T170+T173+T176+T177+T178+T180</f>
        <v>5049.297654902236</v>
      </c>
      <c r="U181" s="14"/>
    </row>
    <row r="182" spans="1:21" ht="20.100000000000001" customHeight="1" x14ac:dyDescent="0.25">
      <c r="A182" s="4"/>
      <c r="B182" s="133" t="s">
        <v>218</v>
      </c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3"/>
      <c r="O182" s="133"/>
      <c r="P182" s="133"/>
      <c r="Q182" s="133"/>
      <c r="R182" s="133"/>
      <c r="S182" s="133"/>
      <c r="T182" s="133"/>
      <c r="U182" s="134"/>
    </row>
    <row r="183" spans="1:21" ht="20.100000000000001" customHeight="1" x14ac:dyDescent="0.25">
      <c r="A183" s="4">
        <v>98</v>
      </c>
      <c r="B183" s="46" t="s">
        <v>219</v>
      </c>
      <c r="C183" s="46" t="s">
        <v>28</v>
      </c>
      <c r="D183" s="40">
        <v>4.5</v>
      </c>
      <c r="E183" s="114"/>
      <c r="F183" s="17"/>
      <c r="G183" s="40">
        <f t="shared" ref="G183:G189" si="64">J183+M183+S183</f>
        <v>1.2649669973800002</v>
      </c>
      <c r="H183" s="7">
        <v>0.45</v>
      </c>
      <c r="I183" s="27">
        <v>1.91229</v>
      </c>
      <c r="J183" s="40">
        <f t="shared" ref="J183:J189" si="65">I183*H183</f>
        <v>0.86053050000000009</v>
      </c>
      <c r="K183" s="7">
        <v>0.02</v>
      </c>
      <c r="L183" s="27">
        <v>2.4580700000000002</v>
      </c>
      <c r="M183" s="40">
        <f t="shared" ref="M183:M189" si="66">L183*K183</f>
        <v>4.9161400000000008E-2</v>
      </c>
      <c r="N183" s="46" t="s">
        <v>58</v>
      </c>
      <c r="O183" s="47" t="s">
        <v>306</v>
      </c>
      <c r="P183" s="28" t="s">
        <v>14</v>
      </c>
      <c r="Q183" s="51">
        <v>0.83</v>
      </c>
      <c r="R183" s="7">
        <v>0.35399999999999998</v>
      </c>
      <c r="S183" s="40">
        <f t="shared" ref="S183:S189" si="67">Q183*R183*1.209159</f>
        <v>0.35527509738000002</v>
      </c>
      <c r="T183" s="17">
        <f t="shared" ref="T183:T189" si="68">D183*G183</f>
        <v>5.6923514882100008</v>
      </c>
      <c r="U183" s="17">
        <f t="shared" ref="U183:U189" si="69">D183*Q183*R183</f>
        <v>1.32219</v>
      </c>
    </row>
    <row r="184" spans="1:21" ht="20.100000000000001" customHeight="1" x14ac:dyDescent="0.25">
      <c r="A184" s="4">
        <v>99</v>
      </c>
      <c r="B184" s="37" t="s">
        <v>220</v>
      </c>
      <c r="C184" s="60" t="s">
        <v>17</v>
      </c>
      <c r="D184" s="65">
        <v>1</v>
      </c>
      <c r="E184" s="65"/>
      <c r="F184" s="17"/>
      <c r="G184" s="40">
        <f t="shared" si="64"/>
        <v>0.51752005200000006</v>
      </c>
      <c r="H184" s="7">
        <v>0</v>
      </c>
      <c r="I184" s="27">
        <v>1.91229</v>
      </c>
      <c r="J184" s="40">
        <f t="shared" si="65"/>
        <v>0</v>
      </c>
      <c r="K184" s="7">
        <v>0</v>
      </c>
      <c r="L184" s="27">
        <v>2.4580700000000002</v>
      </c>
      <c r="M184" s="40">
        <f t="shared" si="66"/>
        <v>0</v>
      </c>
      <c r="N184" s="33" t="s">
        <v>220</v>
      </c>
      <c r="O184" s="47" t="s">
        <v>307</v>
      </c>
      <c r="P184" s="60" t="s">
        <v>17</v>
      </c>
      <c r="Q184" s="43">
        <v>1</v>
      </c>
      <c r="R184" s="7">
        <v>0.42799999999999999</v>
      </c>
      <c r="S184" s="40">
        <f t="shared" si="67"/>
        <v>0.51752005200000006</v>
      </c>
      <c r="T184" s="17">
        <f t="shared" si="68"/>
        <v>0.51752005200000006</v>
      </c>
      <c r="U184" s="17">
        <f t="shared" si="69"/>
        <v>0.42799999999999999</v>
      </c>
    </row>
    <row r="185" spans="1:21" ht="20.100000000000001" customHeight="1" x14ac:dyDescent="0.25">
      <c r="A185" s="4">
        <v>100</v>
      </c>
      <c r="B185" s="37" t="s">
        <v>221</v>
      </c>
      <c r="C185" s="60" t="s">
        <v>17</v>
      </c>
      <c r="D185" s="65">
        <v>2</v>
      </c>
      <c r="E185" s="65"/>
      <c r="F185" s="17"/>
      <c r="G185" s="40">
        <f t="shared" si="64"/>
        <v>0.106405992</v>
      </c>
      <c r="H185" s="7">
        <v>0</v>
      </c>
      <c r="I185" s="27">
        <v>1.91229</v>
      </c>
      <c r="J185" s="40">
        <f t="shared" si="65"/>
        <v>0</v>
      </c>
      <c r="K185" s="7">
        <v>0</v>
      </c>
      <c r="L185" s="27">
        <v>2.4580700000000002</v>
      </c>
      <c r="M185" s="40">
        <f t="shared" si="66"/>
        <v>0</v>
      </c>
      <c r="N185" s="66" t="s">
        <v>221</v>
      </c>
      <c r="O185" s="47" t="s">
        <v>308</v>
      </c>
      <c r="P185" s="60" t="s">
        <v>17</v>
      </c>
      <c r="Q185" s="43">
        <v>1</v>
      </c>
      <c r="R185" s="7">
        <v>8.7999999999999995E-2</v>
      </c>
      <c r="S185" s="40">
        <f t="shared" si="67"/>
        <v>0.106405992</v>
      </c>
      <c r="T185" s="17">
        <f t="shared" si="68"/>
        <v>0.21281198400000001</v>
      </c>
      <c r="U185" s="17">
        <f t="shared" si="69"/>
        <v>0.17599999999999999</v>
      </c>
    </row>
    <row r="186" spans="1:21" ht="20.100000000000001" customHeight="1" x14ac:dyDescent="0.25">
      <c r="A186" s="4">
        <v>101</v>
      </c>
      <c r="B186" s="33" t="s">
        <v>222</v>
      </c>
      <c r="C186" s="60" t="s">
        <v>17</v>
      </c>
      <c r="D186" s="65">
        <v>1</v>
      </c>
      <c r="E186" s="65"/>
      <c r="F186" s="17"/>
      <c r="G186" s="40">
        <f t="shared" si="64"/>
        <v>17.502200602000002</v>
      </c>
      <c r="H186" s="7">
        <v>0.97</v>
      </c>
      <c r="I186" s="27">
        <v>1.91229</v>
      </c>
      <c r="J186" s="40">
        <f t="shared" si="65"/>
        <v>1.8549213</v>
      </c>
      <c r="K186" s="7">
        <v>0.08</v>
      </c>
      <c r="L186" s="27">
        <v>2.4580700000000002</v>
      </c>
      <c r="M186" s="40">
        <f t="shared" si="66"/>
        <v>0.19664560000000003</v>
      </c>
      <c r="N186" s="38" t="s">
        <v>60</v>
      </c>
      <c r="O186" s="47" t="s">
        <v>309</v>
      </c>
      <c r="P186" s="28" t="s">
        <v>59</v>
      </c>
      <c r="Q186" s="67">
        <v>1</v>
      </c>
      <c r="R186" s="7">
        <v>12.778</v>
      </c>
      <c r="S186" s="40">
        <f t="shared" si="67"/>
        <v>15.450633702000001</v>
      </c>
      <c r="T186" s="17">
        <f t="shared" si="68"/>
        <v>17.502200602000002</v>
      </c>
      <c r="U186" s="17">
        <f t="shared" si="69"/>
        <v>12.778</v>
      </c>
    </row>
    <row r="187" spans="1:21" ht="30" customHeight="1" x14ac:dyDescent="0.25">
      <c r="A187" s="4">
        <v>102</v>
      </c>
      <c r="B187" s="46" t="s">
        <v>61</v>
      </c>
      <c r="C187" s="7" t="s">
        <v>28</v>
      </c>
      <c r="D187" s="40">
        <v>2.6</v>
      </c>
      <c r="E187" s="114"/>
      <c r="F187" s="17"/>
      <c r="G187" s="40">
        <f t="shared" si="64"/>
        <v>1.1645104609999999</v>
      </c>
      <c r="H187" s="7">
        <v>0.23</v>
      </c>
      <c r="I187" s="27">
        <v>1.91229</v>
      </c>
      <c r="J187" s="40">
        <f t="shared" si="65"/>
        <v>0.43982670000000001</v>
      </c>
      <c r="K187" s="7">
        <v>0.01</v>
      </c>
      <c r="L187" s="27">
        <v>2.4580700000000002</v>
      </c>
      <c r="M187" s="40">
        <f t="shared" si="66"/>
        <v>2.4580700000000004E-2</v>
      </c>
      <c r="N187" s="38" t="s">
        <v>64</v>
      </c>
      <c r="O187" s="47" t="s">
        <v>310</v>
      </c>
      <c r="P187" s="7" t="s">
        <v>28</v>
      </c>
      <c r="Q187" s="7">
        <v>1</v>
      </c>
      <c r="R187" s="7">
        <v>0.57899999999999996</v>
      </c>
      <c r="S187" s="40">
        <f t="shared" si="67"/>
        <v>0.70010306099999997</v>
      </c>
      <c r="T187" s="17">
        <f t="shared" si="68"/>
        <v>3.0277271985999996</v>
      </c>
      <c r="U187" s="17">
        <f t="shared" si="69"/>
        <v>1.5053999999999998</v>
      </c>
    </row>
    <row r="188" spans="1:21" ht="20.100000000000001" customHeight="1" x14ac:dyDescent="0.25">
      <c r="A188" s="4">
        <v>103</v>
      </c>
      <c r="B188" s="46" t="s">
        <v>62</v>
      </c>
      <c r="C188" s="7" t="s">
        <v>17</v>
      </c>
      <c r="D188" s="40">
        <v>1</v>
      </c>
      <c r="E188" s="114"/>
      <c r="F188" s="17"/>
      <c r="G188" s="40">
        <f t="shared" si="64"/>
        <v>3.45617894</v>
      </c>
      <c r="H188" s="7">
        <v>0.97</v>
      </c>
      <c r="I188" s="27">
        <v>1.91229</v>
      </c>
      <c r="J188" s="40">
        <f t="shared" si="65"/>
        <v>1.8549213</v>
      </c>
      <c r="K188" s="7">
        <v>0.13</v>
      </c>
      <c r="L188" s="27">
        <v>2.4580700000000002</v>
      </c>
      <c r="M188" s="40">
        <f t="shared" si="66"/>
        <v>0.31954910000000003</v>
      </c>
      <c r="N188" s="38" t="s">
        <v>81</v>
      </c>
      <c r="O188" s="47" t="s">
        <v>311</v>
      </c>
      <c r="P188" s="7" t="s">
        <v>17</v>
      </c>
      <c r="Q188" s="7">
        <v>1</v>
      </c>
      <c r="R188" s="7">
        <v>1.06</v>
      </c>
      <c r="S188" s="40">
        <f t="shared" si="67"/>
        <v>1.2817085400000001</v>
      </c>
      <c r="T188" s="17">
        <f t="shared" si="68"/>
        <v>3.45617894</v>
      </c>
      <c r="U188" s="17">
        <f t="shared" si="69"/>
        <v>1.06</v>
      </c>
    </row>
    <row r="189" spans="1:21" ht="20.100000000000001" customHeight="1" x14ac:dyDescent="0.25">
      <c r="A189" s="4">
        <v>104</v>
      </c>
      <c r="B189" s="46" t="s">
        <v>63</v>
      </c>
      <c r="C189" s="7" t="s">
        <v>17</v>
      </c>
      <c r="D189" s="40">
        <v>3</v>
      </c>
      <c r="E189" s="114"/>
      <c r="F189" s="17"/>
      <c r="G189" s="40">
        <f t="shared" si="64"/>
        <v>5.7015872030000008</v>
      </c>
      <c r="H189" s="7">
        <v>0.97</v>
      </c>
      <c r="I189" s="27">
        <v>1.91229</v>
      </c>
      <c r="J189" s="40">
        <f t="shared" si="65"/>
        <v>1.8549213</v>
      </c>
      <c r="K189" s="7">
        <v>0.13</v>
      </c>
      <c r="L189" s="27">
        <v>2.4580700000000002</v>
      </c>
      <c r="M189" s="40">
        <f t="shared" si="66"/>
        <v>0.31954910000000003</v>
      </c>
      <c r="N189" s="38" t="s">
        <v>65</v>
      </c>
      <c r="O189" s="47" t="s">
        <v>312</v>
      </c>
      <c r="P189" s="7" t="s">
        <v>17</v>
      </c>
      <c r="Q189" s="7">
        <v>1</v>
      </c>
      <c r="R189" s="7">
        <v>2.9169999999999998</v>
      </c>
      <c r="S189" s="40">
        <f t="shared" si="67"/>
        <v>3.5271168030000002</v>
      </c>
      <c r="T189" s="17">
        <f t="shared" si="68"/>
        <v>17.104761609000001</v>
      </c>
      <c r="U189" s="17">
        <f t="shared" si="69"/>
        <v>8.7509999999999994</v>
      </c>
    </row>
    <row r="190" spans="1:21" ht="20.100000000000001" customHeight="1" x14ac:dyDescent="0.25">
      <c r="A190" s="19"/>
      <c r="B190" s="87" t="s">
        <v>365</v>
      </c>
      <c r="C190" s="62"/>
      <c r="D190" s="20"/>
      <c r="E190" s="20"/>
      <c r="F190" s="14">
        <v>0.23</v>
      </c>
      <c r="G190" s="20"/>
      <c r="H190" s="14"/>
      <c r="I190" s="14"/>
      <c r="J190" s="14"/>
      <c r="K190" s="14"/>
      <c r="L190" s="14"/>
      <c r="M190" s="14"/>
      <c r="N190" s="62"/>
      <c r="O190" s="63"/>
      <c r="P190" s="62"/>
      <c r="Q190" s="62"/>
      <c r="R190" s="62"/>
      <c r="S190" s="62"/>
      <c r="T190" s="14">
        <f>T183+T184+T185+T186+T187+T188+T189</f>
        <v>47.513551873810002</v>
      </c>
      <c r="U190" s="14"/>
    </row>
    <row r="191" spans="1:21" ht="20.100000000000001" customHeight="1" x14ac:dyDescent="0.25">
      <c r="A191" s="4"/>
      <c r="B191" s="171" t="s">
        <v>223</v>
      </c>
      <c r="C191" s="171"/>
      <c r="D191" s="171"/>
      <c r="E191" s="171"/>
      <c r="F191" s="171"/>
      <c r="G191" s="171"/>
      <c r="H191" s="171"/>
      <c r="I191" s="171"/>
      <c r="J191" s="171"/>
      <c r="K191" s="171"/>
      <c r="L191" s="171"/>
      <c r="M191" s="171"/>
      <c r="N191" s="171"/>
      <c r="O191" s="171"/>
      <c r="P191" s="171"/>
      <c r="Q191" s="171"/>
      <c r="R191" s="171"/>
      <c r="S191" s="171"/>
      <c r="T191" s="171"/>
      <c r="U191" s="172"/>
    </row>
    <row r="192" spans="1:21" ht="20.100000000000001" customHeight="1" x14ac:dyDescent="0.25">
      <c r="A192" s="4">
        <v>105</v>
      </c>
      <c r="B192" s="46" t="s">
        <v>69</v>
      </c>
      <c r="C192" s="7" t="s">
        <v>17</v>
      </c>
      <c r="D192" s="40">
        <v>9</v>
      </c>
      <c r="E192" s="114"/>
      <c r="F192" s="17"/>
      <c r="G192" s="40">
        <f t="shared" ref="G192:G206" si="70">J192+M192+S192</f>
        <v>1.3856544480000001</v>
      </c>
      <c r="H192" s="7">
        <v>0.11</v>
      </c>
      <c r="I192" s="27">
        <v>1.91229</v>
      </c>
      <c r="J192" s="40">
        <f t="shared" ref="J192:J206" si="71">I192*H192</f>
        <v>0.21035190000000001</v>
      </c>
      <c r="K192" s="7">
        <v>0</v>
      </c>
      <c r="L192" s="27">
        <v>2.4580700000000002</v>
      </c>
      <c r="M192" s="40">
        <f t="shared" ref="M192:M206" si="72">L192*K192</f>
        <v>0</v>
      </c>
      <c r="N192" s="38" t="s">
        <v>72</v>
      </c>
      <c r="O192" s="47" t="s">
        <v>313</v>
      </c>
      <c r="P192" s="7" t="s">
        <v>17</v>
      </c>
      <c r="Q192" s="7">
        <v>1</v>
      </c>
      <c r="R192" s="17">
        <v>0.97199999999999998</v>
      </c>
      <c r="S192" s="17">
        <f t="shared" ref="S192:S206" si="73">Q192*R192*1.209159</f>
        <v>1.1753025480000001</v>
      </c>
      <c r="T192" s="17">
        <f t="shared" ref="T192:T203" si="74">D192*G192</f>
        <v>12.470890032000002</v>
      </c>
      <c r="U192" s="17">
        <f t="shared" ref="U192:U203" si="75">D192*Q192*R192</f>
        <v>8.7479999999999993</v>
      </c>
    </row>
    <row r="193" spans="1:21" ht="20.100000000000001" customHeight="1" x14ac:dyDescent="0.25">
      <c r="A193" s="4">
        <v>106</v>
      </c>
      <c r="B193" s="46" t="s">
        <v>70</v>
      </c>
      <c r="C193" s="7" t="s">
        <v>17</v>
      </c>
      <c r="D193" s="40">
        <v>19</v>
      </c>
      <c r="E193" s="114"/>
      <c r="F193" s="17"/>
      <c r="G193" s="40">
        <f t="shared" si="70"/>
        <v>1.2175813470000001</v>
      </c>
      <c r="H193" s="7">
        <v>0.11</v>
      </c>
      <c r="I193" s="27">
        <v>1.91229</v>
      </c>
      <c r="J193" s="40">
        <f t="shared" si="71"/>
        <v>0.21035190000000001</v>
      </c>
      <c r="K193" s="7">
        <v>0</v>
      </c>
      <c r="L193" s="27">
        <v>2.4580700000000002</v>
      </c>
      <c r="M193" s="40">
        <f t="shared" si="72"/>
        <v>0</v>
      </c>
      <c r="N193" s="38" t="s">
        <v>73</v>
      </c>
      <c r="O193" s="47" t="s">
        <v>315</v>
      </c>
      <c r="P193" s="7" t="s">
        <v>17</v>
      </c>
      <c r="Q193" s="7">
        <v>1</v>
      </c>
      <c r="R193" s="17">
        <v>0.83299999999999996</v>
      </c>
      <c r="S193" s="17">
        <f t="shared" si="73"/>
        <v>1.0072294470000001</v>
      </c>
      <c r="T193" s="17">
        <f t="shared" si="74"/>
        <v>23.134045593000003</v>
      </c>
      <c r="U193" s="17">
        <f t="shared" si="75"/>
        <v>15.827</v>
      </c>
    </row>
    <row r="194" spans="1:21" ht="20.100000000000001" customHeight="1" x14ac:dyDescent="0.25">
      <c r="A194" s="4">
        <v>107</v>
      </c>
      <c r="B194" s="46" t="s">
        <v>224</v>
      </c>
      <c r="C194" s="7" t="s">
        <v>17</v>
      </c>
      <c r="D194" s="40">
        <v>7</v>
      </c>
      <c r="E194" s="114"/>
      <c r="F194" s="17"/>
      <c r="G194" s="40">
        <f t="shared" si="70"/>
        <v>1.4195109000000001</v>
      </c>
      <c r="H194" s="7">
        <v>0.11</v>
      </c>
      <c r="I194" s="27">
        <v>1.91229</v>
      </c>
      <c r="J194" s="40">
        <f t="shared" si="71"/>
        <v>0.21035190000000001</v>
      </c>
      <c r="K194" s="7">
        <v>0</v>
      </c>
      <c r="L194" s="27">
        <v>2.4580700000000002</v>
      </c>
      <c r="M194" s="40">
        <f t="shared" si="72"/>
        <v>0</v>
      </c>
      <c r="N194" s="38" t="s">
        <v>314</v>
      </c>
      <c r="O194" s="47" t="s">
        <v>316</v>
      </c>
      <c r="P194" s="7" t="s">
        <v>17</v>
      </c>
      <c r="Q194" s="7">
        <v>1</v>
      </c>
      <c r="R194" s="17">
        <v>1</v>
      </c>
      <c r="S194" s="17">
        <f t="shared" si="73"/>
        <v>1.2091590000000001</v>
      </c>
      <c r="T194" s="17">
        <f t="shared" si="74"/>
        <v>9.9365763000000005</v>
      </c>
      <c r="U194" s="17">
        <f t="shared" si="75"/>
        <v>7</v>
      </c>
    </row>
    <row r="195" spans="1:21" ht="20.100000000000001" customHeight="1" x14ac:dyDescent="0.25">
      <c r="A195" s="4">
        <v>108</v>
      </c>
      <c r="B195" s="46" t="s">
        <v>71</v>
      </c>
      <c r="C195" s="7" t="s">
        <v>17</v>
      </c>
      <c r="D195" s="40">
        <v>240</v>
      </c>
      <c r="E195" s="114"/>
      <c r="F195" s="17"/>
      <c r="G195" s="40">
        <f t="shared" si="70"/>
        <v>1.4577567</v>
      </c>
      <c r="H195" s="7">
        <v>0.13</v>
      </c>
      <c r="I195" s="27">
        <v>1.91229</v>
      </c>
      <c r="J195" s="40">
        <f t="shared" si="71"/>
        <v>0.2485977</v>
      </c>
      <c r="K195" s="7">
        <v>0</v>
      </c>
      <c r="L195" s="27">
        <v>2.4580700000000002</v>
      </c>
      <c r="M195" s="40">
        <f t="shared" si="72"/>
        <v>0</v>
      </c>
      <c r="N195" s="38" t="s">
        <v>74</v>
      </c>
      <c r="O195" s="47" t="s">
        <v>317</v>
      </c>
      <c r="P195" s="7" t="s">
        <v>17</v>
      </c>
      <c r="Q195" s="7">
        <v>1</v>
      </c>
      <c r="R195" s="17">
        <v>1</v>
      </c>
      <c r="S195" s="17">
        <f t="shared" si="73"/>
        <v>1.2091590000000001</v>
      </c>
      <c r="T195" s="17">
        <f t="shared" si="74"/>
        <v>349.86160799999999</v>
      </c>
      <c r="U195" s="17">
        <f t="shared" si="75"/>
        <v>240</v>
      </c>
    </row>
    <row r="196" spans="1:21" ht="20.100000000000001" customHeight="1" x14ac:dyDescent="0.25">
      <c r="A196" s="4">
        <v>109</v>
      </c>
      <c r="B196" s="46" t="s">
        <v>225</v>
      </c>
      <c r="C196" s="7" t="s">
        <v>17</v>
      </c>
      <c r="D196" s="40">
        <v>29</v>
      </c>
      <c r="E196" s="114"/>
      <c r="F196" s="17"/>
      <c r="G196" s="40">
        <f t="shared" si="70"/>
        <v>1.6596862530000001</v>
      </c>
      <c r="H196" s="7">
        <v>0.13</v>
      </c>
      <c r="I196" s="27">
        <v>1.91229</v>
      </c>
      <c r="J196" s="40">
        <f t="shared" si="71"/>
        <v>0.2485977</v>
      </c>
      <c r="K196" s="7">
        <v>0</v>
      </c>
      <c r="L196" s="27">
        <v>2.4580700000000002</v>
      </c>
      <c r="M196" s="40">
        <f t="shared" si="72"/>
        <v>0</v>
      </c>
      <c r="N196" s="38" t="s">
        <v>74</v>
      </c>
      <c r="O196" s="47" t="s">
        <v>318</v>
      </c>
      <c r="P196" s="7" t="s">
        <v>17</v>
      </c>
      <c r="Q196" s="7">
        <v>1</v>
      </c>
      <c r="R196" s="17">
        <v>1.167</v>
      </c>
      <c r="S196" s="17">
        <f t="shared" si="73"/>
        <v>1.4110885530000001</v>
      </c>
      <c r="T196" s="17">
        <f t="shared" si="74"/>
        <v>48.130901337000005</v>
      </c>
      <c r="U196" s="17">
        <f t="shared" si="75"/>
        <v>33.843000000000004</v>
      </c>
    </row>
    <row r="197" spans="1:21" ht="20.100000000000001" customHeight="1" x14ac:dyDescent="0.25">
      <c r="A197" s="4">
        <v>110</v>
      </c>
      <c r="B197" s="46" t="s">
        <v>226</v>
      </c>
      <c r="C197" s="7" t="s">
        <v>17</v>
      </c>
      <c r="D197" s="40">
        <v>72</v>
      </c>
      <c r="E197" s="114"/>
      <c r="F197" s="17"/>
      <c r="G197" s="40">
        <f t="shared" si="70"/>
        <v>1.6596862530000001</v>
      </c>
      <c r="H197" s="7">
        <v>0.13</v>
      </c>
      <c r="I197" s="27">
        <v>1.91229</v>
      </c>
      <c r="J197" s="40">
        <f t="shared" si="71"/>
        <v>0.2485977</v>
      </c>
      <c r="K197" s="7">
        <v>0</v>
      </c>
      <c r="L197" s="27">
        <v>2.4580700000000002</v>
      </c>
      <c r="M197" s="40">
        <f t="shared" si="72"/>
        <v>0</v>
      </c>
      <c r="N197" s="38" t="s">
        <v>74</v>
      </c>
      <c r="O197" s="47" t="s">
        <v>319</v>
      </c>
      <c r="P197" s="7" t="s">
        <v>17</v>
      </c>
      <c r="Q197" s="7">
        <v>1</v>
      </c>
      <c r="R197" s="17">
        <v>1.167</v>
      </c>
      <c r="S197" s="17">
        <f t="shared" si="73"/>
        <v>1.4110885530000001</v>
      </c>
      <c r="T197" s="17">
        <f t="shared" si="74"/>
        <v>119.49741021600001</v>
      </c>
      <c r="U197" s="17">
        <f t="shared" si="75"/>
        <v>84.024000000000001</v>
      </c>
    </row>
    <row r="198" spans="1:21" ht="20.100000000000001" customHeight="1" x14ac:dyDescent="0.25">
      <c r="A198" s="4">
        <v>111</v>
      </c>
      <c r="B198" s="46" t="s">
        <v>227</v>
      </c>
      <c r="C198" s="7" t="s">
        <v>17</v>
      </c>
      <c r="D198" s="40">
        <v>17</v>
      </c>
      <c r="E198" s="114"/>
      <c r="F198" s="17"/>
      <c r="G198" s="40">
        <f t="shared" si="70"/>
        <v>1.6596862530000001</v>
      </c>
      <c r="H198" s="7">
        <v>0.13</v>
      </c>
      <c r="I198" s="27">
        <v>1.91229</v>
      </c>
      <c r="J198" s="40">
        <f t="shared" si="71"/>
        <v>0.2485977</v>
      </c>
      <c r="K198" s="7">
        <v>0</v>
      </c>
      <c r="L198" s="27">
        <v>2.4580700000000002</v>
      </c>
      <c r="M198" s="40">
        <f t="shared" si="72"/>
        <v>0</v>
      </c>
      <c r="N198" s="38" t="s">
        <v>74</v>
      </c>
      <c r="O198" s="47" t="s">
        <v>319</v>
      </c>
      <c r="P198" s="7" t="s">
        <v>17</v>
      </c>
      <c r="Q198" s="7">
        <v>1</v>
      </c>
      <c r="R198" s="17">
        <v>1.167</v>
      </c>
      <c r="S198" s="17">
        <f t="shared" si="73"/>
        <v>1.4110885530000001</v>
      </c>
      <c r="T198" s="17">
        <f t="shared" si="74"/>
        <v>28.214666301000001</v>
      </c>
      <c r="U198" s="17">
        <f t="shared" si="75"/>
        <v>19.839000000000002</v>
      </c>
    </row>
    <row r="199" spans="1:21" ht="20.100000000000001" customHeight="1" x14ac:dyDescent="0.25">
      <c r="A199" s="4">
        <v>112</v>
      </c>
      <c r="B199" s="46" t="s">
        <v>228</v>
      </c>
      <c r="C199" s="7" t="s">
        <v>17</v>
      </c>
      <c r="D199" s="40">
        <v>14</v>
      </c>
      <c r="E199" s="114"/>
      <c r="F199" s="17"/>
      <c r="G199" s="40">
        <f t="shared" si="70"/>
        <v>2.6669157000000001</v>
      </c>
      <c r="H199" s="7">
        <v>0.13</v>
      </c>
      <c r="I199" s="27">
        <v>1.91229</v>
      </c>
      <c r="J199" s="40">
        <f t="shared" si="71"/>
        <v>0.2485977</v>
      </c>
      <c r="K199" s="7">
        <v>0</v>
      </c>
      <c r="L199" s="27">
        <v>2.4580700000000002</v>
      </c>
      <c r="M199" s="40">
        <f t="shared" si="72"/>
        <v>0</v>
      </c>
      <c r="N199" s="46" t="s">
        <v>75</v>
      </c>
      <c r="O199" s="47" t="s">
        <v>320</v>
      </c>
      <c r="P199" s="7" t="s">
        <v>17</v>
      </c>
      <c r="Q199" s="7">
        <v>1</v>
      </c>
      <c r="R199" s="17">
        <v>2</v>
      </c>
      <c r="S199" s="17">
        <f t="shared" si="73"/>
        <v>2.4183180000000002</v>
      </c>
      <c r="T199" s="17">
        <f t="shared" si="74"/>
        <v>37.336819800000001</v>
      </c>
      <c r="U199" s="17">
        <f t="shared" si="75"/>
        <v>28</v>
      </c>
    </row>
    <row r="200" spans="1:21" ht="20.100000000000001" customHeight="1" x14ac:dyDescent="0.25">
      <c r="A200" s="4">
        <v>113</v>
      </c>
      <c r="B200" s="46" t="s">
        <v>229</v>
      </c>
      <c r="C200" s="7" t="s">
        <v>17</v>
      </c>
      <c r="D200" s="40">
        <v>156</v>
      </c>
      <c r="E200" s="114"/>
      <c r="F200" s="17"/>
      <c r="G200" s="40">
        <f t="shared" si="70"/>
        <v>2.6669157000000001</v>
      </c>
      <c r="H200" s="7">
        <v>0.13</v>
      </c>
      <c r="I200" s="27">
        <v>1.91229</v>
      </c>
      <c r="J200" s="40">
        <f t="shared" si="71"/>
        <v>0.2485977</v>
      </c>
      <c r="K200" s="7">
        <v>0</v>
      </c>
      <c r="L200" s="27">
        <v>2.4580700000000002</v>
      </c>
      <c r="M200" s="40">
        <f t="shared" si="72"/>
        <v>0</v>
      </c>
      <c r="N200" s="46" t="s">
        <v>75</v>
      </c>
      <c r="O200" s="47" t="s">
        <v>321</v>
      </c>
      <c r="P200" s="7" t="s">
        <v>17</v>
      </c>
      <c r="Q200" s="7">
        <v>1</v>
      </c>
      <c r="R200" s="17">
        <v>2</v>
      </c>
      <c r="S200" s="17">
        <f t="shared" si="73"/>
        <v>2.4183180000000002</v>
      </c>
      <c r="T200" s="17">
        <f t="shared" si="74"/>
        <v>416.03884920000002</v>
      </c>
      <c r="U200" s="17">
        <f t="shared" si="75"/>
        <v>312</v>
      </c>
    </row>
    <row r="201" spans="1:21" ht="20.100000000000001" customHeight="1" x14ac:dyDescent="0.25">
      <c r="A201" s="4">
        <v>114</v>
      </c>
      <c r="B201" s="46" t="s">
        <v>76</v>
      </c>
      <c r="C201" s="7" t="s">
        <v>17</v>
      </c>
      <c r="D201" s="40">
        <v>25</v>
      </c>
      <c r="E201" s="114"/>
      <c r="F201" s="17"/>
      <c r="G201" s="40">
        <f t="shared" si="70"/>
        <v>0.83371269999999997</v>
      </c>
      <c r="H201" s="7">
        <v>0.23599999999999999</v>
      </c>
      <c r="I201" s="27">
        <v>1.91229</v>
      </c>
      <c r="J201" s="40">
        <f t="shared" si="71"/>
        <v>0.45130043999999997</v>
      </c>
      <c r="K201" s="7">
        <v>8.0000000000000002E-3</v>
      </c>
      <c r="L201" s="27">
        <v>2.4580700000000002</v>
      </c>
      <c r="M201" s="40">
        <f t="shared" si="72"/>
        <v>1.9664560000000001E-2</v>
      </c>
      <c r="N201" s="38" t="s">
        <v>80</v>
      </c>
      <c r="O201" s="47" t="s">
        <v>322</v>
      </c>
      <c r="P201" s="7" t="s">
        <v>17</v>
      </c>
      <c r="Q201" s="7">
        <v>1</v>
      </c>
      <c r="R201" s="17">
        <v>0.3</v>
      </c>
      <c r="S201" s="17">
        <f t="shared" si="73"/>
        <v>0.36274770000000001</v>
      </c>
      <c r="T201" s="17">
        <f t="shared" si="74"/>
        <v>20.842817499999999</v>
      </c>
      <c r="U201" s="17">
        <f t="shared" si="75"/>
        <v>7.5</v>
      </c>
    </row>
    <row r="202" spans="1:21" ht="20.100000000000001" customHeight="1" x14ac:dyDescent="0.25">
      <c r="A202" s="4">
        <v>115</v>
      </c>
      <c r="B202" s="46" t="s">
        <v>77</v>
      </c>
      <c r="C202" s="39" t="s">
        <v>78</v>
      </c>
      <c r="D202" s="40">
        <v>6.9</v>
      </c>
      <c r="E202" s="114"/>
      <c r="F202" s="17"/>
      <c r="G202" s="40">
        <f t="shared" si="70"/>
        <v>45.684838900000003</v>
      </c>
      <c r="H202" s="7">
        <v>7.55</v>
      </c>
      <c r="I202" s="27">
        <v>1.91229</v>
      </c>
      <c r="J202" s="40">
        <f t="shared" si="71"/>
        <v>14.437789499999999</v>
      </c>
      <c r="K202" s="7">
        <v>3.71</v>
      </c>
      <c r="L202" s="27">
        <v>2.4580700000000002</v>
      </c>
      <c r="M202" s="40">
        <f t="shared" si="72"/>
        <v>9.1194397000000009</v>
      </c>
      <c r="N202" s="38" t="s">
        <v>85</v>
      </c>
      <c r="O202" s="47" t="s">
        <v>324</v>
      </c>
      <c r="P202" s="28" t="s">
        <v>14</v>
      </c>
      <c r="Q202" s="67">
        <v>100</v>
      </c>
      <c r="R202" s="17">
        <v>0.183</v>
      </c>
      <c r="S202" s="17">
        <f t="shared" si="73"/>
        <v>22.127609700000004</v>
      </c>
      <c r="T202" s="17">
        <f t="shared" si="74"/>
        <v>315.22538841000005</v>
      </c>
      <c r="U202" s="17">
        <f t="shared" si="75"/>
        <v>126.27</v>
      </c>
    </row>
    <row r="203" spans="1:21" ht="20.100000000000001" customHeight="1" x14ac:dyDescent="0.25">
      <c r="A203" s="4">
        <v>116</v>
      </c>
      <c r="B203" s="46" t="s">
        <v>230</v>
      </c>
      <c r="C203" s="39" t="s">
        <v>78</v>
      </c>
      <c r="D203" s="40">
        <v>3.05</v>
      </c>
      <c r="E203" s="114"/>
      <c r="F203" s="17"/>
      <c r="G203" s="40">
        <f t="shared" si="70"/>
        <v>60.799326400000005</v>
      </c>
      <c r="H203" s="7">
        <v>7.55</v>
      </c>
      <c r="I203" s="27">
        <v>1.91229</v>
      </c>
      <c r="J203" s="40">
        <f t="shared" si="71"/>
        <v>14.437789499999999</v>
      </c>
      <c r="K203" s="7">
        <v>3.71</v>
      </c>
      <c r="L203" s="27">
        <v>2.4580700000000002</v>
      </c>
      <c r="M203" s="40">
        <f t="shared" si="72"/>
        <v>9.1194397000000009</v>
      </c>
      <c r="N203" s="38" t="s">
        <v>323</v>
      </c>
      <c r="O203" s="47" t="s">
        <v>325</v>
      </c>
      <c r="P203" s="28" t="s">
        <v>14</v>
      </c>
      <c r="Q203" s="67">
        <v>100</v>
      </c>
      <c r="R203" s="17">
        <v>0.308</v>
      </c>
      <c r="S203" s="17">
        <f t="shared" si="73"/>
        <v>37.242097200000003</v>
      </c>
      <c r="T203" s="17">
        <f t="shared" si="74"/>
        <v>185.43794552</v>
      </c>
      <c r="U203" s="17">
        <f t="shared" si="75"/>
        <v>93.94</v>
      </c>
    </row>
    <row r="204" spans="1:21" ht="20.100000000000001" customHeight="1" x14ac:dyDescent="0.25">
      <c r="A204" s="13" t="s">
        <v>237</v>
      </c>
      <c r="B204" s="13" t="s">
        <v>388</v>
      </c>
      <c r="C204" s="13" t="s">
        <v>238</v>
      </c>
      <c r="D204" s="13" t="s">
        <v>239</v>
      </c>
      <c r="E204" s="13" t="s">
        <v>240</v>
      </c>
      <c r="F204" s="13" t="s">
        <v>241</v>
      </c>
      <c r="G204" s="40"/>
      <c r="H204" s="7"/>
      <c r="I204" s="27"/>
      <c r="J204" s="40"/>
      <c r="K204" s="7"/>
      <c r="L204" s="27"/>
      <c r="M204" s="40"/>
      <c r="N204" s="38"/>
      <c r="O204" s="47"/>
      <c r="P204" s="28"/>
      <c r="Q204" s="67"/>
      <c r="R204" s="17"/>
      <c r="S204" s="17"/>
      <c r="T204" s="17"/>
      <c r="U204" s="17"/>
    </row>
    <row r="205" spans="1:21" ht="20.100000000000001" customHeight="1" x14ac:dyDescent="0.25">
      <c r="A205" s="4">
        <v>117</v>
      </c>
      <c r="B205" s="46" t="s">
        <v>231</v>
      </c>
      <c r="C205" s="39" t="s">
        <v>78</v>
      </c>
      <c r="D205" s="40">
        <v>4.5</v>
      </c>
      <c r="E205" s="114"/>
      <c r="F205" s="17"/>
      <c r="G205" s="40">
        <f t="shared" si="70"/>
        <v>36.374314600000005</v>
      </c>
      <c r="H205" s="7">
        <v>7.55</v>
      </c>
      <c r="I205" s="27">
        <v>1.91229</v>
      </c>
      <c r="J205" s="40">
        <f t="shared" si="71"/>
        <v>14.437789499999999</v>
      </c>
      <c r="K205" s="7">
        <v>3.71</v>
      </c>
      <c r="L205" s="27">
        <v>2.4580700000000002</v>
      </c>
      <c r="M205" s="40">
        <f t="shared" si="72"/>
        <v>9.1194397000000009</v>
      </c>
      <c r="N205" s="38" t="s">
        <v>232</v>
      </c>
      <c r="O205" s="47" t="s">
        <v>326</v>
      </c>
      <c r="P205" s="28" t="s">
        <v>14</v>
      </c>
      <c r="Q205" s="67">
        <v>100</v>
      </c>
      <c r="R205" s="17">
        <v>0.106</v>
      </c>
      <c r="S205" s="17">
        <f t="shared" si="73"/>
        <v>12.8170854</v>
      </c>
      <c r="T205" s="17">
        <f>D205*G205</f>
        <v>163.68441570000002</v>
      </c>
      <c r="U205" s="17">
        <f>D205*Q205*R205</f>
        <v>47.699999999999996</v>
      </c>
    </row>
    <row r="206" spans="1:21" ht="20.100000000000001" customHeight="1" x14ac:dyDescent="0.25">
      <c r="A206" s="4">
        <v>118</v>
      </c>
      <c r="B206" s="46" t="s">
        <v>79</v>
      </c>
      <c r="C206" s="39" t="s">
        <v>12</v>
      </c>
      <c r="D206" s="40">
        <v>44</v>
      </c>
      <c r="E206" s="114"/>
      <c r="F206" s="17"/>
      <c r="G206" s="40">
        <f t="shared" si="70"/>
        <v>2.9151685385500006</v>
      </c>
      <c r="H206" s="7">
        <v>1.0900000000000001</v>
      </c>
      <c r="I206" s="27">
        <v>1.91229</v>
      </c>
      <c r="J206" s="40">
        <f t="shared" si="71"/>
        <v>2.0843961000000002</v>
      </c>
      <c r="K206" s="7">
        <v>0.11</v>
      </c>
      <c r="L206" s="27">
        <v>2.4580700000000002</v>
      </c>
      <c r="M206" s="40">
        <f t="shared" si="72"/>
        <v>0.27038770000000001</v>
      </c>
      <c r="N206" s="38" t="s">
        <v>42</v>
      </c>
      <c r="O206" s="47" t="s">
        <v>259</v>
      </c>
      <c r="P206" s="7" t="s">
        <v>19</v>
      </c>
      <c r="Q206" s="7">
        <v>2.5999999999999999E-2</v>
      </c>
      <c r="R206" s="17">
        <v>17.824999999999999</v>
      </c>
      <c r="S206" s="17">
        <f t="shared" si="73"/>
        <v>0.56038473855000004</v>
      </c>
      <c r="T206" s="17">
        <f>D206*G206</f>
        <v>128.26741569620003</v>
      </c>
      <c r="U206" s="17">
        <f>D206*Q206*R206</f>
        <v>20.391799999999996</v>
      </c>
    </row>
    <row r="207" spans="1:21" ht="20.100000000000001" customHeight="1" x14ac:dyDescent="0.25">
      <c r="A207" s="19"/>
      <c r="B207" s="87" t="s">
        <v>365</v>
      </c>
      <c r="C207" s="62"/>
      <c r="D207" s="20"/>
      <c r="E207" s="20"/>
      <c r="F207" s="14">
        <v>8.9540000000000006</v>
      </c>
      <c r="G207" s="20"/>
      <c r="H207" s="14"/>
      <c r="I207" s="14"/>
      <c r="J207" s="14"/>
      <c r="K207" s="14"/>
      <c r="L207" s="14"/>
      <c r="M207" s="14"/>
      <c r="N207" s="62"/>
      <c r="O207" s="63"/>
      <c r="P207" s="62"/>
      <c r="Q207" s="62"/>
      <c r="R207" s="62"/>
      <c r="S207" s="62"/>
      <c r="T207" s="14">
        <f>T192+T193+T194+T195+T196+T197+T198+T199+T200+T201+T202+T203+T205+T206</f>
        <v>1858.0797496052</v>
      </c>
      <c r="U207" s="14"/>
    </row>
    <row r="208" spans="1:21" ht="20.100000000000001" customHeight="1" x14ac:dyDescent="0.25">
      <c r="A208" s="4"/>
      <c r="B208" s="133" t="s">
        <v>327</v>
      </c>
      <c r="C208" s="133"/>
      <c r="D208" s="133"/>
      <c r="E208" s="133"/>
      <c r="F208" s="133"/>
      <c r="G208" s="133"/>
      <c r="H208" s="133"/>
      <c r="I208" s="133"/>
      <c r="J208" s="133"/>
      <c r="K208" s="133"/>
      <c r="L208" s="133"/>
      <c r="M208" s="133"/>
      <c r="N208" s="133"/>
      <c r="O208" s="133"/>
      <c r="P208" s="133"/>
      <c r="Q208" s="133"/>
      <c r="R208" s="133"/>
      <c r="S208" s="133"/>
      <c r="T208" s="133"/>
      <c r="U208" s="134"/>
    </row>
    <row r="209" spans="1:24" ht="20.100000000000001" customHeight="1" x14ac:dyDescent="0.25">
      <c r="A209" s="5">
        <v>119</v>
      </c>
      <c r="B209" s="26" t="s">
        <v>233</v>
      </c>
      <c r="C209" s="47" t="s">
        <v>15</v>
      </c>
      <c r="D209" s="7">
        <v>60.8</v>
      </c>
      <c r="E209" s="113"/>
      <c r="F209" s="17"/>
      <c r="G209" s="40">
        <f t="shared" ref="G209:G211" si="76">J209+M209+S209</f>
        <v>1.8521624700000001</v>
      </c>
      <c r="H209" s="41">
        <v>0.313</v>
      </c>
      <c r="I209" s="27">
        <v>1.91229</v>
      </c>
      <c r="J209" s="40">
        <f t="shared" ref="J209:J211" si="77">I209*H209</f>
        <v>0.59854677000000001</v>
      </c>
      <c r="K209" s="41">
        <v>0.51</v>
      </c>
      <c r="L209" s="27">
        <v>2.4580700000000002</v>
      </c>
      <c r="M209" s="40">
        <f t="shared" ref="M209:M211" si="78">L209*K209</f>
        <v>1.2536157000000001</v>
      </c>
      <c r="N209" s="38"/>
      <c r="O209" s="47"/>
      <c r="P209" s="7"/>
      <c r="Q209" s="7"/>
      <c r="R209" s="7"/>
      <c r="S209" s="40"/>
      <c r="T209" s="17">
        <f>D209*G209</f>
        <v>112.61147817600001</v>
      </c>
      <c r="U209" s="17"/>
    </row>
    <row r="210" spans="1:24" ht="20.100000000000001" customHeight="1" x14ac:dyDescent="0.25">
      <c r="A210" s="5">
        <v>120</v>
      </c>
      <c r="B210" s="26" t="s">
        <v>234</v>
      </c>
      <c r="C210" s="7" t="s">
        <v>164</v>
      </c>
      <c r="D210" s="7">
        <v>3.7999999999999999E-2</v>
      </c>
      <c r="E210" s="113"/>
      <c r="F210" s="17"/>
      <c r="G210" s="40">
        <f t="shared" si="76"/>
        <v>537.01633540000012</v>
      </c>
      <c r="H210" s="7">
        <v>9.86</v>
      </c>
      <c r="I210" s="27">
        <v>1.91229</v>
      </c>
      <c r="J210" s="40">
        <f t="shared" si="77"/>
        <v>18.855179400000001</v>
      </c>
      <c r="K210" s="7">
        <v>210.8</v>
      </c>
      <c r="L210" s="27">
        <v>2.4580700000000002</v>
      </c>
      <c r="M210" s="40">
        <f t="shared" si="78"/>
        <v>518.16115600000012</v>
      </c>
      <c r="N210" s="38"/>
      <c r="O210" s="47"/>
      <c r="P210" s="7"/>
      <c r="Q210" s="7"/>
      <c r="R210" s="7"/>
      <c r="S210" s="40"/>
      <c r="T210" s="17">
        <f>D210*G210</f>
        <v>20.406620745200005</v>
      </c>
      <c r="U210" s="17"/>
    </row>
    <row r="211" spans="1:24" ht="20.100000000000001" customHeight="1" x14ac:dyDescent="0.25">
      <c r="A211" s="5">
        <v>121</v>
      </c>
      <c r="B211" s="92" t="s">
        <v>235</v>
      </c>
      <c r="C211" s="68" t="s">
        <v>15</v>
      </c>
      <c r="D211" s="7">
        <v>60.8</v>
      </c>
      <c r="E211" s="113"/>
      <c r="F211" s="17"/>
      <c r="G211" s="40">
        <f t="shared" si="76"/>
        <v>1.9172946000000002</v>
      </c>
      <c r="H211" s="69">
        <v>0</v>
      </c>
      <c r="I211" s="27">
        <v>1.91229</v>
      </c>
      <c r="J211" s="40">
        <f t="shared" si="77"/>
        <v>0</v>
      </c>
      <c r="K211" s="69">
        <v>0.78</v>
      </c>
      <c r="L211" s="27">
        <v>2.4580700000000002</v>
      </c>
      <c r="M211" s="40">
        <f t="shared" si="78"/>
        <v>1.9172946000000002</v>
      </c>
      <c r="N211" s="38"/>
      <c r="O211" s="47"/>
      <c r="P211" s="7"/>
      <c r="Q211" s="7"/>
      <c r="R211" s="7"/>
      <c r="S211" s="40"/>
      <c r="T211" s="17">
        <f>D211*G211</f>
        <v>116.57151168</v>
      </c>
      <c r="U211" s="17"/>
    </row>
    <row r="212" spans="1:24" ht="20.100000000000001" customHeight="1" x14ac:dyDescent="0.25">
      <c r="A212" s="5"/>
      <c r="B212" s="87" t="s">
        <v>365</v>
      </c>
      <c r="C212" s="62"/>
      <c r="D212" s="20"/>
      <c r="E212" s="20"/>
      <c r="F212" s="14">
        <v>1.2030000000000001</v>
      </c>
      <c r="G212" s="20"/>
      <c r="H212" s="14"/>
      <c r="I212" s="14"/>
      <c r="J212" s="14"/>
      <c r="K212" s="14"/>
      <c r="L212" s="14"/>
      <c r="M212" s="14"/>
      <c r="N212" s="62"/>
      <c r="O212" s="63"/>
      <c r="P212" s="62"/>
      <c r="Q212" s="62"/>
      <c r="R212" s="62"/>
      <c r="S212" s="62"/>
      <c r="T212" s="14">
        <f>T209+T210+T211</f>
        <v>249.58961060120004</v>
      </c>
      <c r="U212" s="14"/>
    </row>
    <row r="213" spans="1:24" ht="20.100000000000001" customHeight="1" x14ac:dyDescent="0.25">
      <c r="A213" s="19"/>
      <c r="B213" s="91" t="s">
        <v>366</v>
      </c>
      <c r="C213" s="62"/>
      <c r="D213" s="20"/>
      <c r="E213" s="20"/>
      <c r="F213" s="14">
        <v>100</v>
      </c>
      <c r="G213" s="20"/>
      <c r="H213" s="14"/>
      <c r="I213" s="14"/>
      <c r="J213" s="14"/>
      <c r="K213" s="14"/>
      <c r="L213" s="14"/>
      <c r="M213" s="14"/>
      <c r="N213" s="62"/>
      <c r="O213" s="63"/>
      <c r="P213" s="62"/>
      <c r="Q213" s="62"/>
      <c r="R213" s="62"/>
      <c r="S213" s="62"/>
      <c r="T213" s="14">
        <f>T37+T51+T96+T110+T121+T181+T190+T207+T212</f>
        <v>20752.250707999392</v>
      </c>
      <c r="U213" s="14">
        <f>SUM(U39:U206)</f>
        <v>10203.196909402002</v>
      </c>
    </row>
    <row r="214" spans="1:24" ht="30" customHeight="1" x14ac:dyDescent="0.25">
      <c r="A214" s="19"/>
      <c r="B214" s="91" t="s">
        <v>363</v>
      </c>
      <c r="C214" s="62"/>
      <c r="D214" s="20"/>
      <c r="E214" s="20"/>
      <c r="F214" s="14"/>
      <c r="G214" s="20"/>
      <c r="H214" s="14"/>
      <c r="I214" s="14"/>
      <c r="J214" s="14"/>
      <c r="K214" s="14"/>
      <c r="L214" s="14"/>
      <c r="M214" s="14"/>
      <c r="N214" s="62"/>
      <c r="O214" s="63"/>
      <c r="P214" s="62"/>
      <c r="Q214" s="62"/>
      <c r="R214" s="62"/>
      <c r="S214" s="62"/>
      <c r="T214" s="14"/>
      <c r="U214" s="14"/>
    </row>
    <row r="215" spans="1:24" ht="20.100000000000001" customHeight="1" x14ac:dyDescent="0.25">
      <c r="A215" s="19"/>
      <c r="B215" s="46" t="s">
        <v>361</v>
      </c>
      <c r="C215" s="7"/>
      <c r="D215" s="7"/>
      <c r="E215" s="113"/>
      <c r="F215" s="7"/>
      <c r="G215" s="7"/>
      <c r="H215" s="7"/>
      <c r="I215" s="7"/>
      <c r="J215" s="7"/>
      <c r="K215" s="7"/>
      <c r="L215" s="7"/>
      <c r="M215" s="7"/>
      <c r="N215" s="7"/>
      <c r="O215" s="47"/>
      <c r="P215" s="7"/>
      <c r="Q215" s="7"/>
      <c r="R215" s="7"/>
      <c r="S215" s="7"/>
      <c r="T215" s="17">
        <f>T213*13.3/100</f>
        <v>2760.0493441639196</v>
      </c>
      <c r="U215" s="7"/>
      <c r="X215" s="85"/>
    </row>
    <row r="216" spans="1:24" ht="20.100000000000001" customHeight="1" x14ac:dyDescent="0.25">
      <c r="A216" s="19"/>
      <c r="B216" s="91" t="s">
        <v>16</v>
      </c>
      <c r="C216" s="7"/>
      <c r="D216" s="7"/>
      <c r="E216" s="113"/>
      <c r="F216" s="14"/>
      <c r="G216" s="7"/>
      <c r="H216" s="7"/>
      <c r="I216" s="7"/>
      <c r="J216" s="7"/>
      <c r="K216" s="7"/>
      <c r="L216" s="7"/>
      <c r="M216" s="7"/>
      <c r="N216" s="7"/>
      <c r="O216" s="47"/>
      <c r="P216" s="7"/>
      <c r="Q216" s="7"/>
      <c r="R216" s="7"/>
      <c r="S216" s="7"/>
      <c r="T216" s="17">
        <f>SUM(T213:T215)</f>
        <v>23512.300052163311</v>
      </c>
      <c r="U216" s="7"/>
    </row>
    <row r="217" spans="1:24" x14ac:dyDescent="0.25">
      <c r="A217" s="2"/>
      <c r="B217" s="21"/>
      <c r="C217" s="21"/>
      <c r="D217" s="22"/>
      <c r="E217" s="22"/>
      <c r="F217" s="22"/>
      <c r="G217" s="10"/>
      <c r="H217" s="10"/>
      <c r="I217" s="10"/>
      <c r="J217" s="10"/>
      <c r="K217" s="10"/>
      <c r="L217" s="10"/>
      <c r="M217" s="10"/>
      <c r="N217" s="10"/>
      <c r="O217" s="23"/>
      <c r="P217" s="10"/>
      <c r="Q217" s="10"/>
      <c r="R217" s="10"/>
      <c r="S217" s="10"/>
      <c r="T217" s="24"/>
      <c r="U217" s="10"/>
    </row>
    <row r="218" spans="1:24" ht="15" customHeight="1" x14ac:dyDescent="0.25">
      <c r="A218" s="2"/>
      <c r="B218" s="124" t="s">
        <v>364</v>
      </c>
      <c r="C218" s="124"/>
      <c r="D218" s="124"/>
      <c r="E218" s="124"/>
      <c r="F218" s="124"/>
      <c r="G218" s="3"/>
      <c r="H218" s="3"/>
      <c r="I218" s="3"/>
      <c r="J218" s="3"/>
      <c r="K218" s="3"/>
      <c r="L218" s="3"/>
      <c r="M218" s="3"/>
      <c r="N218" s="3"/>
      <c r="O218" s="23"/>
      <c r="P218" s="10"/>
      <c r="Q218" s="10"/>
      <c r="R218" s="10"/>
      <c r="S218" s="10"/>
      <c r="T218" s="24"/>
      <c r="U218" s="10"/>
    </row>
  </sheetData>
  <mergeCells count="437">
    <mergeCell ref="A2:P2"/>
    <mergeCell ref="F39:F40"/>
    <mergeCell ref="F98:F99"/>
    <mergeCell ref="F136:F139"/>
    <mergeCell ref="F156:F157"/>
    <mergeCell ref="F118:F119"/>
    <mergeCell ref="F124:F126"/>
    <mergeCell ref="F108:F109"/>
    <mergeCell ref="F112:F113"/>
    <mergeCell ref="F114:F115"/>
    <mergeCell ref="B97:U97"/>
    <mergeCell ref="G90:G91"/>
    <mergeCell ref="H90:H91"/>
    <mergeCell ref="J90:J91"/>
    <mergeCell ref="K90:K91"/>
    <mergeCell ref="M90:M91"/>
    <mergeCell ref="T90:T91"/>
    <mergeCell ref="H88:H89"/>
    <mergeCell ref="J88:J89"/>
    <mergeCell ref="K88:K89"/>
    <mergeCell ref="X45:X46"/>
    <mergeCell ref="F165:F167"/>
    <mergeCell ref="F170:F172"/>
    <mergeCell ref="F173:F175"/>
    <mergeCell ref="F147:F148"/>
    <mergeCell ref="F149:F150"/>
    <mergeCell ref="F151:F152"/>
    <mergeCell ref="F127:F128"/>
    <mergeCell ref="F129:F134"/>
    <mergeCell ref="F145:F146"/>
    <mergeCell ref="F116:F117"/>
    <mergeCell ref="F168:F169"/>
    <mergeCell ref="B52:U52"/>
    <mergeCell ref="G49:G50"/>
    <mergeCell ref="H49:H50"/>
    <mergeCell ref="J49:J50"/>
    <mergeCell ref="K49:K50"/>
    <mergeCell ref="M49:M50"/>
    <mergeCell ref="T49:T50"/>
    <mergeCell ref="F102:F103"/>
    <mergeCell ref="F104:F105"/>
    <mergeCell ref="F83:F84"/>
    <mergeCell ref="F88:F89"/>
    <mergeCell ref="F90:F91"/>
    <mergeCell ref="M88:M89"/>
    <mergeCell ref="T88:T89"/>
    <mergeCell ref="B182:U182"/>
    <mergeCell ref="B191:U191"/>
    <mergeCell ref="B208:U208"/>
    <mergeCell ref="F6:F7"/>
    <mergeCell ref="F41:F43"/>
    <mergeCell ref="F45:F46"/>
    <mergeCell ref="G178:G179"/>
    <mergeCell ref="H178:H179"/>
    <mergeCell ref="J178:J179"/>
    <mergeCell ref="K178:K179"/>
    <mergeCell ref="M178:M179"/>
    <mergeCell ref="T178:T179"/>
    <mergeCell ref="H173:H175"/>
    <mergeCell ref="J173:J175"/>
    <mergeCell ref="K173:K175"/>
    <mergeCell ref="M173:M175"/>
    <mergeCell ref="T173:T175"/>
    <mergeCell ref="G170:G172"/>
    <mergeCell ref="H170:H172"/>
    <mergeCell ref="J170:J172"/>
    <mergeCell ref="F69:F72"/>
    <mergeCell ref="F73:F75"/>
    <mergeCell ref="F76:F80"/>
    <mergeCell ref="F49:F50"/>
    <mergeCell ref="A178:A179"/>
    <mergeCell ref="B178:B179"/>
    <mergeCell ref="C178:C179"/>
    <mergeCell ref="D178:D179"/>
    <mergeCell ref="A173:A175"/>
    <mergeCell ref="B173:B175"/>
    <mergeCell ref="C173:C175"/>
    <mergeCell ref="D173:D175"/>
    <mergeCell ref="A170:A172"/>
    <mergeCell ref="B170:B172"/>
    <mergeCell ref="C170:C172"/>
    <mergeCell ref="D170:D172"/>
    <mergeCell ref="A168:A169"/>
    <mergeCell ref="B168:B169"/>
    <mergeCell ref="C168:C169"/>
    <mergeCell ref="D168:D169"/>
    <mergeCell ref="A165:A167"/>
    <mergeCell ref="B165:B167"/>
    <mergeCell ref="C165:C167"/>
    <mergeCell ref="D165:D167"/>
    <mergeCell ref="A156:A157"/>
    <mergeCell ref="B156:B157"/>
    <mergeCell ref="G173:G175"/>
    <mergeCell ref="F178:F179"/>
    <mergeCell ref="K170:K172"/>
    <mergeCell ref="M170:M172"/>
    <mergeCell ref="T170:T172"/>
    <mergeCell ref="H168:H169"/>
    <mergeCell ref="J168:J169"/>
    <mergeCell ref="K168:K169"/>
    <mergeCell ref="M168:M169"/>
    <mergeCell ref="T168:T169"/>
    <mergeCell ref="G168:G169"/>
    <mergeCell ref="C156:C157"/>
    <mergeCell ref="D156:D157"/>
    <mergeCell ref="G156:G157"/>
    <mergeCell ref="G165:G167"/>
    <mergeCell ref="H151:H152"/>
    <mergeCell ref="J151:J152"/>
    <mergeCell ref="K151:K152"/>
    <mergeCell ref="M151:M152"/>
    <mergeCell ref="T151:T152"/>
    <mergeCell ref="H165:H167"/>
    <mergeCell ref="J165:J167"/>
    <mergeCell ref="K165:K167"/>
    <mergeCell ref="M165:M167"/>
    <mergeCell ref="T165:T167"/>
    <mergeCell ref="H156:H157"/>
    <mergeCell ref="J156:J157"/>
    <mergeCell ref="K156:K157"/>
    <mergeCell ref="M156:M157"/>
    <mergeCell ref="T156:T157"/>
    <mergeCell ref="H149:H150"/>
    <mergeCell ref="J149:J150"/>
    <mergeCell ref="K149:K150"/>
    <mergeCell ref="M149:M150"/>
    <mergeCell ref="T149:T150"/>
    <mergeCell ref="A151:A152"/>
    <mergeCell ref="B151:B152"/>
    <mergeCell ref="C151:C152"/>
    <mergeCell ref="D151:D152"/>
    <mergeCell ref="A149:A150"/>
    <mergeCell ref="B149:B150"/>
    <mergeCell ref="C149:C150"/>
    <mergeCell ref="D149:D150"/>
    <mergeCell ref="G149:G150"/>
    <mergeCell ref="G151:G152"/>
    <mergeCell ref="H147:H148"/>
    <mergeCell ref="J147:J148"/>
    <mergeCell ref="K147:K148"/>
    <mergeCell ref="M147:M148"/>
    <mergeCell ref="T147:T148"/>
    <mergeCell ref="H145:H146"/>
    <mergeCell ref="J145:J146"/>
    <mergeCell ref="K145:K146"/>
    <mergeCell ref="M145:M146"/>
    <mergeCell ref="T145:T146"/>
    <mergeCell ref="A147:A148"/>
    <mergeCell ref="B147:B148"/>
    <mergeCell ref="C147:C148"/>
    <mergeCell ref="D147:D148"/>
    <mergeCell ref="A145:A146"/>
    <mergeCell ref="B145:B146"/>
    <mergeCell ref="C145:C146"/>
    <mergeCell ref="D145:D146"/>
    <mergeCell ref="G145:G146"/>
    <mergeCell ref="G147:G148"/>
    <mergeCell ref="K124:K126"/>
    <mergeCell ref="M124:M126"/>
    <mergeCell ref="T124:T126"/>
    <mergeCell ref="A136:A139"/>
    <mergeCell ref="B136:B139"/>
    <mergeCell ref="C136:C139"/>
    <mergeCell ref="D136:D139"/>
    <mergeCell ref="A129:A134"/>
    <mergeCell ref="B129:B134"/>
    <mergeCell ref="C129:C134"/>
    <mergeCell ref="D129:D134"/>
    <mergeCell ref="G129:G134"/>
    <mergeCell ref="G136:G139"/>
    <mergeCell ref="H136:H139"/>
    <mergeCell ref="J136:J139"/>
    <mergeCell ref="K136:K139"/>
    <mergeCell ref="M136:M139"/>
    <mergeCell ref="T136:T139"/>
    <mergeCell ref="H129:H134"/>
    <mergeCell ref="J129:J134"/>
    <mergeCell ref="K129:K134"/>
    <mergeCell ref="M129:M134"/>
    <mergeCell ref="T129:T134"/>
    <mergeCell ref="M118:M119"/>
    <mergeCell ref="T118:T119"/>
    <mergeCell ref="B122:U122"/>
    <mergeCell ref="J116:J117"/>
    <mergeCell ref="K116:K117"/>
    <mergeCell ref="M116:M117"/>
    <mergeCell ref="T116:T117"/>
    <mergeCell ref="A127:A128"/>
    <mergeCell ref="B127:B128"/>
    <mergeCell ref="C127:C128"/>
    <mergeCell ref="D127:D128"/>
    <mergeCell ref="A124:A126"/>
    <mergeCell ref="B124:B126"/>
    <mergeCell ref="C124:C126"/>
    <mergeCell ref="D124:D126"/>
    <mergeCell ref="G124:G126"/>
    <mergeCell ref="G127:G128"/>
    <mergeCell ref="H127:H128"/>
    <mergeCell ref="J127:J128"/>
    <mergeCell ref="K127:K128"/>
    <mergeCell ref="M127:M128"/>
    <mergeCell ref="T127:T128"/>
    <mergeCell ref="H124:H126"/>
    <mergeCell ref="J124:J126"/>
    <mergeCell ref="M114:M115"/>
    <mergeCell ref="T114:T115"/>
    <mergeCell ref="A116:A117"/>
    <mergeCell ref="B116:B117"/>
    <mergeCell ref="C116:C117"/>
    <mergeCell ref="D116:D117"/>
    <mergeCell ref="G116:G117"/>
    <mergeCell ref="H116:H117"/>
    <mergeCell ref="A114:A115"/>
    <mergeCell ref="B114:B115"/>
    <mergeCell ref="C114:C115"/>
    <mergeCell ref="D114:D115"/>
    <mergeCell ref="G114:G115"/>
    <mergeCell ref="H114:H115"/>
    <mergeCell ref="J114:J115"/>
    <mergeCell ref="A118:A119"/>
    <mergeCell ref="B118:B119"/>
    <mergeCell ref="C118:C119"/>
    <mergeCell ref="D118:D119"/>
    <mergeCell ref="G118:G119"/>
    <mergeCell ref="H118:H119"/>
    <mergeCell ref="J118:J119"/>
    <mergeCell ref="J106:J107"/>
    <mergeCell ref="K106:K107"/>
    <mergeCell ref="K114:K115"/>
    <mergeCell ref="K118:K119"/>
    <mergeCell ref="M106:M107"/>
    <mergeCell ref="T106:T107"/>
    <mergeCell ref="B111:U111"/>
    <mergeCell ref="A112:A113"/>
    <mergeCell ref="B112:B113"/>
    <mergeCell ref="C112:C113"/>
    <mergeCell ref="D112:D113"/>
    <mergeCell ref="G112:G113"/>
    <mergeCell ref="H112:H113"/>
    <mergeCell ref="J112:J113"/>
    <mergeCell ref="K112:K113"/>
    <mergeCell ref="M112:M113"/>
    <mergeCell ref="T112:T113"/>
    <mergeCell ref="F106:F107"/>
    <mergeCell ref="K104:K105"/>
    <mergeCell ref="M104:M105"/>
    <mergeCell ref="T104:T105"/>
    <mergeCell ref="H102:H103"/>
    <mergeCell ref="J102:J103"/>
    <mergeCell ref="K102:K103"/>
    <mergeCell ref="M102:M103"/>
    <mergeCell ref="T102:T103"/>
    <mergeCell ref="A108:A109"/>
    <mergeCell ref="B108:B109"/>
    <mergeCell ref="C108:C109"/>
    <mergeCell ref="D108:D109"/>
    <mergeCell ref="A106:A107"/>
    <mergeCell ref="B106:B107"/>
    <mergeCell ref="C106:C107"/>
    <mergeCell ref="D106:D107"/>
    <mergeCell ref="G106:G107"/>
    <mergeCell ref="G108:G109"/>
    <mergeCell ref="H108:H109"/>
    <mergeCell ref="J108:J109"/>
    <mergeCell ref="K108:K109"/>
    <mergeCell ref="M108:M109"/>
    <mergeCell ref="T108:T109"/>
    <mergeCell ref="H106:H107"/>
    <mergeCell ref="A104:A105"/>
    <mergeCell ref="B104:B105"/>
    <mergeCell ref="C104:C105"/>
    <mergeCell ref="D104:D105"/>
    <mergeCell ref="K98:K99"/>
    <mergeCell ref="L98:L99"/>
    <mergeCell ref="M98:M99"/>
    <mergeCell ref="T98:T99"/>
    <mergeCell ref="A102:A103"/>
    <mergeCell ref="B102:B103"/>
    <mergeCell ref="C102:C103"/>
    <mergeCell ref="D102:D103"/>
    <mergeCell ref="G102:G103"/>
    <mergeCell ref="A98:A99"/>
    <mergeCell ref="B98:B99"/>
    <mergeCell ref="C98:C99"/>
    <mergeCell ref="D98:D99"/>
    <mergeCell ref="G98:G99"/>
    <mergeCell ref="H98:H99"/>
    <mergeCell ref="I98:I99"/>
    <mergeCell ref="J98:J99"/>
    <mergeCell ref="G104:G105"/>
    <mergeCell ref="H104:H105"/>
    <mergeCell ref="J104:J105"/>
    <mergeCell ref="A90:A91"/>
    <mergeCell ref="B90:B91"/>
    <mergeCell ref="C90:C91"/>
    <mergeCell ref="D90:D91"/>
    <mergeCell ref="A88:A89"/>
    <mergeCell ref="B88:B89"/>
    <mergeCell ref="C88:C89"/>
    <mergeCell ref="D88:D89"/>
    <mergeCell ref="G88:G89"/>
    <mergeCell ref="H83:H84"/>
    <mergeCell ref="J83:J84"/>
    <mergeCell ref="K83:K84"/>
    <mergeCell ref="M83:M84"/>
    <mergeCell ref="T83:T84"/>
    <mergeCell ref="H81:H82"/>
    <mergeCell ref="J81:J82"/>
    <mergeCell ref="K81:K82"/>
    <mergeCell ref="M81:M82"/>
    <mergeCell ref="T81:T82"/>
    <mergeCell ref="A83:A84"/>
    <mergeCell ref="B83:B84"/>
    <mergeCell ref="C83:C84"/>
    <mergeCell ref="D83:D84"/>
    <mergeCell ref="A81:A82"/>
    <mergeCell ref="B81:B82"/>
    <mergeCell ref="C81:C82"/>
    <mergeCell ref="D81:D82"/>
    <mergeCell ref="G81:G82"/>
    <mergeCell ref="F81:F82"/>
    <mergeCell ref="G83:G84"/>
    <mergeCell ref="J76:J80"/>
    <mergeCell ref="K76:K80"/>
    <mergeCell ref="M76:M80"/>
    <mergeCell ref="T76:T80"/>
    <mergeCell ref="H73:H75"/>
    <mergeCell ref="J73:J75"/>
    <mergeCell ref="K73:K75"/>
    <mergeCell ref="M73:M75"/>
    <mergeCell ref="T73:T75"/>
    <mergeCell ref="J69:J72"/>
    <mergeCell ref="K69:K72"/>
    <mergeCell ref="M69:M72"/>
    <mergeCell ref="T69:T72"/>
    <mergeCell ref="A73:A75"/>
    <mergeCell ref="B73:B75"/>
    <mergeCell ref="C73:C75"/>
    <mergeCell ref="D73:D75"/>
    <mergeCell ref="G73:G75"/>
    <mergeCell ref="A69:A72"/>
    <mergeCell ref="B69:B72"/>
    <mergeCell ref="C69:C72"/>
    <mergeCell ref="D69:D72"/>
    <mergeCell ref="G69:G72"/>
    <mergeCell ref="H69:H72"/>
    <mergeCell ref="A76:A80"/>
    <mergeCell ref="B76:B80"/>
    <mergeCell ref="C76:C80"/>
    <mergeCell ref="D76:D80"/>
    <mergeCell ref="G76:G80"/>
    <mergeCell ref="H76:H80"/>
    <mergeCell ref="M53:M57"/>
    <mergeCell ref="T53:T57"/>
    <mergeCell ref="A59:A63"/>
    <mergeCell ref="B59:B63"/>
    <mergeCell ref="C59:C63"/>
    <mergeCell ref="D59:D63"/>
    <mergeCell ref="G59:G63"/>
    <mergeCell ref="H59:H63"/>
    <mergeCell ref="J59:J63"/>
    <mergeCell ref="A53:A57"/>
    <mergeCell ref="B53:B57"/>
    <mergeCell ref="C53:C57"/>
    <mergeCell ref="D53:D57"/>
    <mergeCell ref="G53:G57"/>
    <mergeCell ref="H53:H57"/>
    <mergeCell ref="J53:J57"/>
    <mergeCell ref="K53:K57"/>
    <mergeCell ref="K59:K63"/>
    <mergeCell ref="M59:M63"/>
    <mergeCell ref="T59:T63"/>
    <mergeCell ref="F53:F57"/>
    <mergeCell ref="F59:F63"/>
    <mergeCell ref="H47:H48"/>
    <mergeCell ref="J47:J48"/>
    <mergeCell ref="K47:K48"/>
    <mergeCell ref="M47:M48"/>
    <mergeCell ref="T47:T48"/>
    <mergeCell ref="T41:T43"/>
    <mergeCell ref="A49:A50"/>
    <mergeCell ref="B49:B50"/>
    <mergeCell ref="C49:C50"/>
    <mergeCell ref="D49:D50"/>
    <mergeCell ref="A47:A48"/>
    <mergeCell ref="B47:B48"/>
    <mergeCell ref="C47:C48"/>
    <mergeCell ref="D47:D48"/>
    <mergeCell ref="G47:G48"/>
    <mergeCell ref="F47:F48"/>
    <mergeCell ref="J39:J40"/>
    <mergeCell ref="A45:A46"/>
    <mergeCell ref="B45:B46"/>
    <mergeCell ref="C45:C46"/>
    <mergeCell ref="D45:D46"/>
    <mergeCell ref="K39:K40"/>
    <mergeCell ref="L39:L40"/>
    <mergeCell ref="M39:M40"/>
    <mergeCell ref="T39:T40"/>
    <mergeCell ref="A41:A43"/>
    <mergeCell ref="B41:B43"/>
    <mergeCell ref="C41:C43"/>
    <mergeCell ref="D41:D43"/>
    <mergeCell ref="G41:G43"/>
    <mergeCell ref="G45:G46"/>
    <mergeCell ref="H45:H46"/>
    <mergeCell ref="J45:J46"/>
    <mergeCell ref="K45:K46"/>
    <mergeCell ref="M45:M46"/>
    <mergeCell ref="T45:T46"/>
    <mergeCell ref="H41:H43"/>
    <mergeCell ref="J41:J43"/>
    <mergeCell ref="K41:K43"/>
    <mergeCell ref="M41:M43"/>
    <mergeCell ref="E6:E7"/>
    <mergeCell ref="Q2:U2"/>
    <mergeCell ref="A3:U4"/>
    <mergeCell ref="B218:F218"/>
    <mergeCell ref="H6:J6"/>
    <mergeCell ref="K6:M6"/>
    <mergeCell ref="N6:S6"/>
    <mergeCell ref="T6:T7"/>
    <mergeCell ref="U6:U7"/>
    <mergeCell ref="B9:U9"/>
    <mergeCell ref="A6:A7"/>
    <mergeCell ref="B6:B7"/>
    <mergeCell ref="C6:C7"/>
    <mergeCell ref="D6:D7"/>
    <mergeCell ref="G6:G7"/>
    <mergeCell ref="B38:U38"/>
    <mergeCell ref="A39:A40"/>
    <mergeCell ref="B39:B40"/>
    <mergeCell ref="C39:C40"/>
    <mergeCell ref="D39:D40"/>
    <mergeCell ref="G39:G40"/>
    <mergeCell ref="H39:H40"/>
    <mergeCell ref="I39:I40"/>
  </mergeCells>
  <pageMargins left="0.78740157480314965" right="0.19685039370078741" top="0.19685039370078741" bottom="0.19685039370078741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abSelected="1" workbookViewId="0">
      <selection activeCell="O13" sqref="O13"/>
    </sheetView>
  </sheetViews>
  <sheetFormatPr defaultRowHeight="15" x14ac:dyDescent="0.25"/>
  <cols>
    <col min="1" max="1" width="5.5703125" customWidth="1"/>
    <col min="2" max="2" width="35" customWidth="1"/>
    <col min="3" max="4" width="5.7109375" customWidth="1"/>
    <col min="5" max="30" width="4.7109375" customWidth="1"/>
  </cols>
  <sheetData>
    <row r="1" spans="1:20" ht="15" customHeight="1" x14ac:dyDescent="0.25">
      <c r="A1" s="176" t="s">
        <v>380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83"/>
    </row>
    <row r="2" spans="1:20" ht="15" customHeight="1" x14ac:dyDescent="0.25">
      <c r="A2" s="123" t="s">
        <v>345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</row>
    <row r="3" spans="1:20" x14ac:dyDescent="0.2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</row>
    <row r="4" spans="1:20" ht="24.95" customHeight="1" x14ac:dyDescent="0.25">
      <c r="A4" s="186" t="s">
        <v>0</v>
      </c>
      <c r="B4" s="186" t="s">
        <v>1</v>
      </c>
      <c r="C4" s="120" t="s">
        <v>376</v>
      </c>
      <c r="D4" s="120" t="s">
        <v>377</v>
      </c>
      <c r="E4" s="177" t="s">
        <v>378</v>
      </c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9"/>
    </row>
    <row r="5" spans="1:20" ht="24.95" customHeight="1" x14ac:dyDescent="0.25">
      <c r="A5" s="187"/>
      <c r="B5" s="187"/>
      <c r="C5" s="189"/>
      <c r="D5" s="189"/>
      <c r="E5" s="177" t="s">
        <v>383</v>
      </c>
      <c r="F5" s="178"/>
      <c r="G5" s="178"/>
      <c r="H5" s="179"/>
      <c r="I5" s="180" t="s">
        <v>384</v>
      </c>
      <c r="J5" s="181"/>
      <c r="K5" s="181"/>
      <c r="L5" s="182"/>
      <c r="M5" s="183" t="s">
        <v>385</v>
      </c>
      <c r="N5" s="184"/>
      <c r="O5" s="184"/>
      <c r="P5" s="185"/>
      <c r="Q5" s="183" t="s">
        <v>386</v>
      </c>
      <c r="R5" s="184"/>
      <c r="S5" s="184"/>
      <c r="T5" s="185"/>
    </row>
    <row r="6" spans="1:20" ht="24.95" customHeight="1" x14ac:dyDescent="0.25">
      <c r="A6" s="187"/>
      <c r="B6" s="187"/>
      <c r="C6" s="189"/>
      <c r="D6" s="189"/>
      <c r="E6" s="177" t="s">
        <v>379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9"/>
    </row>
    <row r="7" spans="1:20" ht="24.95" customHeight="1" x14ac:dyDescent="0.25">
      <c r="A7" s="188"/>
      <c r="B7" s="188"/>
      <c r="C7" s="121"/>
      <c r="D7" s="121"/>
      <c r="E7" s="95">
        <v>1</v>
      </c>
      <c r="F7" s="81">
        <v>2</v>
      </c>
      <c r="G7" s="81">
        <v>3</v>
      </c>
      <c r="H7" s="81">
        <v>4</v>
      </c>
      <c r="I7" s="81">
        <v>5</v>
      </c>
      <c r="J7" s="94">
        <v>6</v>
      </c>
      <c r="K7" s="94">
        <v>7</v>
      </c>
      <c r="L7" s="94">
        <v>8</v>
      </c>
      <c r="M7" s="94">
        <v>9</v>
      </c>
      <c r="N7" s="94">
        <v>10</v>
      </c>
      <c r="O7" s="94">
        <v>11</v>
      </c>
      <c r="P7" s="94">
        <v>12</v>
      </c>
      <c r="Q7" s="94">
        <v>13</v>
      </c>
      <c r="R7" s="94">
        <v>14</v>
      </c>
      <c r="S7" s="94">
        <v>15</v>
      </c>
      <c r="T7" s="94">
        <v>16</v>
      </c>
    </row>
    <row r="8" spans="1:20" ht="24.95" customHeight="1" x14ac:dyDescent="0.25">
      <c r="A8" s="82">
        <v>1</v>
      </c>
      <c r="B8" s="86" t="s">
        <v>370</v>
      </c>
      <c r="C8" s="72">
        <v>7</v>
      </c>
      <c r="D8" s="73">
        <v>5</v>
      </c>
      <c r="E8" s="96"/>
      <c r="F8" s="74"/>
      <c r="G8" s="80"/>
      <c r="H8" s="74"/>
      <c r="I8" s="80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</row>
    <row r="9" spans="1:20" ht="24.95" customHeight="1" x14ac:dyDescent="0.25">
      <c r="A9" s="78">
        <v>2</v>
      </c>
      <c r="B9" s="89" t="s">
        <v>369</v>
      </c>
      <c r="C9" s="79">
        <v>14</v>
      </c>
      <c r="D9" s="103">
        <v>4</v>
      </c>
      <c r="E9" s="77"/>
      <c r="F9" s="99"/>
      <c r="G9" s="98"/>
      <c r="H9" s="76"/>
      <c r="I9" s="75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</row>
    <row r="10" spans="1:20" ht="24.95" customHeight="1" x14ac:dyDescent="0.25">
      <c r="A10" s="78">
        <v>3</v>
      </c>
      <c r="B10" s="90" t="s">
        <v>368</v>
      </c>
      <c r="C10" s="72">
        <v>35</v>
      </c>
      <c r="D10" s="104">
        <v>8</v>
      </c>
      <c r="E10" s="77"/>
      <c r="F10" s="74"/>
      <c r="G10" s="80"/>
      <c r="H10" s="97"/>
      <c r="I10" s="100"/>
      <c r="J10" s="101"/>
      <c r="K10" s="101"/>
      <c r="L10" s="101"/>
      <c r="M10" s="102"/>
      <c r="N10" s="93"/>
      <c r="O10" s="93"/>
      <c r="P10" s="93"/>
      <c r="Q10" s="93"/>
      <c r="R10" s="93"/>
      <c r="S10" s="93"/>
      <c r="T10" s="93"/>
    </row>
    <row r="11" spans="1:20" ht="24.95" customHeight="1" x14ac:dyDescent="0.25">
      <c r="A11" s="78">
        <v>4</v>
      </c>
      <c r="B11" s="89" t="s">
        <v>367</v>
      </c>
      <c r="C11" s="75">
        <v>21</v>
      </c>
      <c r="D11" s="103">
        <v>4</v>
      </c>
      <c r="E11" s="77"/>
      <c r="F11" s="76"/>
      <c r="G11" s="75"/>
      <c r="H11" s="76"/>
      <c r="I11" s="75"/>
      <c r="J11" s="93"/>
      <c r="K11" s="93"/>
      <c r="L11" s="93"/>
      <c r="M11" s="101"/>
      <c r="N11" s="101"/>
      <c r="O11" s="101"/>
      <c r="P11" s="102"/>
      <c r="Q11" s="93"/>
      <c r="R11" s="93"/>
      <c r="S11" s="93"/>
      <c r="T11" s="93"/>
    </row>
    <row r="12" spans="1:20" ht="24.95" customHeight="1" x14ac:dyDescent="0.25">
      <c r="A12" s="78">
        <v>5</v>
      </c>
      <c r="B12" s="90" t="s">
        <v>371</v>
      </c>
      <c r="C12" s="73">
        <v>14</v>
      </c>
      <c r="D12" s="104">
        <v>3</v>
      </c>
      <c r="E12" s="77"/>
      <c r="F12" s="74"/>
      <c r="G12" s="73"/>
      <c r="H12" s="74"/>
      <c r="I12" s="73"/>
      <c r="J12" s="93"/>
      <c r="K12" s="93"/>
      <c r="L12" s="93"/>
      <c r="M12" s="93"/>
      <c r="N12" s="102"/>
      <c r="O12" s="101"/>
      <c r="P12" s="101"/>
      <c r="Q12" s="102"/>
      <c r="R12" s="102"/>
      <c r="S12" s="93"/>
      <c r="T12" s="93"/>
    </row>
    <row r="13" spans="1:20" ht="24.95" customHeight="1" x14ac:dyDescent="0.25">
      <c r="A13" s="82">
        <v>6</v>
      </c>
      <c r="B13" s="88" t="s">
        <v>372</v>
      </c>
      <c r="C13" s="73">
        <v>28</v>
      </c>
      <c r="D13" s="104">
        <v>8</v>
      </c>
      <c r="E13" s="70"/>
      <c r="F13" s="74"/>
      <c r="G13" s="73"/>
      <c r="H13" s="74"/>
      <c r="I13" s="72"/>
      <c r="J13" s="93"/>
      <c r="K13" s="93"/>
      <c r="L13" s="93"/>
      <c r="M13" s="93"/>
      <c r="N13" s="102"/>
      <c r="O13" s="101"/>
      <c r="P13" s="101"/>
      <c r="Q13" s="101"/>
      <c r="R13" s="101"/>
      <c r="S13" s="93"/>
      <c r="T13" s="93"/>
    </row>
    <row r="14" spans="1:20" ht="24.95" customHeight="1" x14ac:dyDescent="0.25">
      <c r="A14" s="82">
        <v>7</v>
      </c>
      <c r="B14" s="88" t="s">
        <v>373</v>
      </c>
      <c r="C14" s="73">
        <v>7</v>
      </c>
      <c r="D14" s="104">
        <v>2</v>
      </c>
      <c r="E14" s="70"/>
      <c r="F14" s="74"/>
      <c r="G14" s="73"/>
      <c r="H14" s="74"/>
      <c r="I14" s="73"/>
      <c r="J14" s="93"/>
      <c r="K14" s="93"/>
      <c r="L14" s="93"/>
      <c r="M14" s="93"/>
      <c r="N14" s="93"/>
      <c r="O14" s="102"/>
      <c r="P14" s="102"/>
      <c r="Q14" s="102"/>
      <c r="R14" s="101"/>
      <c r="S14" s="93"/>
      <c r="T14" s="93"/>
    </row>
    <row r="15" spans="1:20" ht="24.95" customHeight="1" x14ac:dyDescent="0.25">
      <c r="A15" s="82">
        <v>8</v>
      </c>
      <c r="B15" s="88" t="s">
        <v>374</v>
      </c>
      <c r="C15" s="73">
        <v>14</v>
      </c>
      <c r="D15" s="104">
        <v>2</v>
      </c>
      <c r="E15" s="70"/>
      <c r="F15" s="74"/>
      <c r="G15" s="73"/>
      <c r="H15" s="74"/>
      <c r="I15" s="73"/>
      <c r="J15" s="93"/>
      <c r="K15" s="93"/>
      <c r="L15" s="93"/>
      <c r="M15" s="93"/>
      <c r="N15" s="93"/>
      <c r="O15" s="102"/>
      <c r="P15" s="102"/>
      <c r="Q15" s="102"/>
      <c r="R15" s="101"/>
      <c r="S15" s="101"/>
      <c r="T15" s="93"/>
    </row>
    <row r="16" spans="1:20" ht="24.95" customHeight="1" x14ac:dyDescent="0.25">
      <c r="A16" s="82">
        <v>9</v>
      </c>
      <c r="B16" s="26" t="s">
        <v>375</v>
      </c>
      <c r="C16" s="71" t="s">
        <v>382</v>
      </c>
      <c r="D16" s="104">
        <v>2</v>
      </c>
      <c r="E16" s="70"/>
      <c r="F16" s="74"/>
      <c r="G16" s="80"/>
      <c r="H16" s="74"/>
      <c r="I16" s="80"/>
      <c r="J16" s="93"/>
      <c r="K16" s="93"/>
      <c r="L16" s="93"/>
      <c r="M16" s="93"/>
      <c r="N16" s="93"/>
      <c r="O16" s="102"/>
      <c r="P16" s="102"/>
      <c r="Q16" s="102"/>
      <c r="R16" s="102"/>
      <c r="S16" s="101"/>
      <c r="T16" s="101"/>
    </row>
    <row r="17" spans="1:20" ht="24.95" customHeight="1" x14ac:dyDescent="0.25">
      <c r="A17" s="82">
        <v>10</v>
      </c>
      <c r="B17" s="26" t="s">
        <v>381</v>
      </c>
      <c r="C17" s="71"/>
      <c r="D17" s="104">
        <v>6</v>
      </c>
      <c r="E17" s="70"/>
      <c r="F17" s="97"/>
      <c r="G17" s="100"/>
      <c r="H17" s="97"/>
      <c r="I17" s="100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</row>
    <row r="18" spans="1:20" x14ac:dyDescent="0.25">
      <c r="A18" s="2"/>
      <c r="B18" s="124"/>
      <c r="C18" s="124"/>
      <c r="D18" s="124"/>
      <c r="E18" s="124"/>
      <c r="F18" s="3"/>
      <c r="G18" s="3"/>
      <c r="H18" s="3"/>
      <c r="I18" s="3"/>
    </row>
  </sheetData>
  <mergeCells count="13">
    <mergeCell ref="B18:E18"/>
    <mergeCell ref="E4:T4"/>
    <mergeCell ref="A1:S1"/>
    <mergeCell ref="E6:T6"/>
    <mergeCell ref="E5:H5"/>
    <mergeCell ref="I5:L5"/>
    <mergeCell ref="M5:P5"/>
    <mergeCell ref="Q5:T5"/>
    <mergeCell ref="A2:T3"/>
    <mergeCell ref="A4:A7"/>
    <mergeCell ref="B4:B7"/>
    <mergeCell ref="C4:C7"/>
    <mergeCell ref="D4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2022-02-01T11:13:49Z</dcterms:modified>
</cp:coreProperties>
</file>